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canaturafce3\Documents\PRESUPUESTO 2026\1 transporte terrrestre anexo 6 a 4 m\LICITACIÓN NUEVA 2026\TT 2026\evaluaciones  y pagoTT\"/>
    </mc:Choice>
  </mc:AlternateContent>
  <xr:revisionPtr revIDLastSave="0" documentId="8_{BF16CDCF-E534-4A1A-8F55-E40A09E6F378}" xr6:coauthVersionLast="36" xr6:coauthVersionMax="36" xr10:uidLastSave="{00000000-0000-0000-0000-000000000000}"/>
  <bookViews>
    <workbookView xWindow="-120" yWindow="-120" windowWidth="29040" windowHeight="15720" activeTab="1" xr2:uid="{541CAA20-BB4D-49C4-BF80-54B15034FF72}"/>
  </bookViews>
  <sheets>
    <sheet name="PROGRAMACION" sheetId="1" r:id="rId1"/>
    <sheet name="Hoja1" sheetId="4" r:id="rId2"/>
    <sheet name="Anexo 1" sheetId="3" r:id="rId3"/>
    <sheet name="MOVIL" sheetId="2" r:id="rId4"/>
  </sheets>
  <definedNames>
    <definedName name="_xlnm._FilterDatabase" localSheetId="2" hidden="1">'Anexo 1'!$A$7:$AC$312</definedName>
    <definedName name="_xlnm._FilterDatabase" localSheetId="3" hidden="1">MOVIL!$A$6:$CB$209</definedName>
    <definedName name="_xlnm._FilterDatabase" localSheetId="0" hidden="1">PROGRAMACION!$A$8:$AT$158</definedName>
    <definedName name="_Hlk225425241" localSheetId="2">'Anexo 1'!#REF!</definedName>
    <definedName name="_xlnm.Print_Area" localSheetId="0">PROGRAMACION!$F$8:$V$8</definedName>
    <definedName name="_xlnm.Print_Titles" localSheetId="2">'Anexo 1'!$1:$7</definedName>
    <definedName name="_xlnm.Print_Titles" localSheetId="0">PROGRAMACION!$8:$8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4" l="1"/>
  <c r="E5" i="4"/>
  <c r="E6" i="4"/>
  <c r="E7" i="4"/>
  <c r="E8" i="4"/>
  <c r="E9" i="4"/>
  <c r="E4" i="4"/>
  <c r="D10" i="4"/>
  <c r="C10" i="4"/>
  <c r="AH155" i="1" l="1"/>
  <c r="AF155" i="1"/>
  <c r="X155" i="1"/>
  <c r="W155" i="1"/>
  <c r="V155" i="1"/>
  <c r="Z121" i="1"/>
  <c r="AA121" i="1" s="1"/>
  <c r="Y121" i="1"/>
  <c r="A9" i="3"/>
  <c r="AH158" i="1"/>
  <c r="AF158" i="1"/>
  <c r="AL158" i="1" s="1"/>
  <c r="X158" i="1"/>
  <c r="W158" i="1"/>
  <c r="V158" i="1"/>
  <c r="AH157" i="1"/>
  <c r="AF157" i="1"/>
  <c r="AL157" i="1" s="1"/>
  <c r="X157" i="1"/>
  <c r="W157" i="1"/>
  <c r="V157" i="1"/>
  <c r="AH156" i="1"/>
  <c r="AF156" i="1"/>
  <c r="X156" i="1"/>
  <c r="W156" i="1"/>
  <c r="V156" i="1"/>
  <c r="AJ155" i="1" l="1"/>
  <c r="AB121" i="1"/>
  <c r="A10" i="3"/>
  <c r="AM157" i="1"/>
  <c r="AM158" i="1"/>
  <c r="AJ157" i="1"/>
  <c r="AN157" i="1"/>
  <c r="AJ158" i="1"/>
  <c r="AN158" i="1"/>
  <c r="AJ156" i="1"/>
  <c r="AK157" i="1"/>
  <c r="AK158" i="1"/>
  <c r="AH146" i="1"/>
  <c r="AF146" i="1"/>
  <c r="X146" i="1"/>
  <c r="W146" i="1"/>
  <c r="V146" i="1"/>
  <c r="AH136" i="1"/>
  <c r="AF136" i="1"/>
  <c r="AL136" i="1" s="1"/>
  <c r="X136" i="1"/>
  <c r="W136" i="1"/>
  <c r="V136" i="1"/>
  <c r="AH130" i="1"/>
  <c r="AF130" i="1"/>
  <c r="X130" i="1"/>
  <c r="W130" i="1"/>
  <c r="V130" i="1"/>
  <c r="AH125" i="1"/>
  <c r="AF125" i="1"/>
  <c r="X125" i="1"/>
  <c r="W125" i="1"/>
  <c r="V125" i="1"/>
  <c r="V115" i="1"/>
  <c r="W115" i="1"/>
  <c r="X115" i="1"/>
  <c r="AF115" i="1"/>
  <c r="AH115" i="1"/>
  <c r="AK156" i="1" l="1"/>
  <c r="AN156" i="1"/>
  <c r="Z101" i="1"/>
  <c r="AA101" i="1" s="1"/>
  <c r="Z120" i="1"/>
  <c r="AA120" i="1" s="1"/>
  <c r="Y120" i="1"/>
  <c r="Y101" i="1"/>
  <c r="A11" i="3"/>
  <c r="AJ146" i="1"/>
  <c r="AM136" i="1"/>
  <c r="AJ136" i="1"/>
  <c r="AN136" i="1"/>
  <c r="AK136" i="1"/>
  <c r="AJ130" i="1"/>
  <c r="AJ125" i="1"/>
  <c r="AJ115" i="1"/>
  <c r="AL156" i="1" l="1"/>
  <c r="AB101" i="1"/>
  <c r="AB120" i="1"/>
  <c r="A12" i="3"/>
  <c r="AH83" i="1"/>
  <c r="AF83" i="1"/>
  <c r="X83" i="1"/>
  <c r="W83" i="1"/>
  <c r="V83" i="1"/>
  <c r="AH118" i="1"/>
  <c r="AF118" i="1"/>
  <c r="AL118" i="1" s="1"/>
  <c r="X118" i="1"/>
  <c r="W118" i="1"/>
  <c r="V118" i="1"/>
  <c r="Z82" i="1" l="1"/>
  <c r="AA82" i="1" s="1"/>
  <c r="Z84" i="1"/>
  <c r="AA84" i="1" s="1"/>
  <c r="Z83" i="1"/>
  <c r="AA83" i="1" s="1"/>
  <c r="Y82" i="1"/>
  <c r="A13" i="3"/>
  <c r="Y83" i="1"/>
  <c r="AJ83" i="1"/>
  <c r="AM118" i="1"/>
  <c r="AJ118" i="1"/>
  <c r="AN118" i="1"/>
  <c r="AK118" i="1"/>
  <c r="AB83" i="1" l="1"/>
  <c r="AB84" i="1"/>
  <c r="AB82" i="1"/>
  <c r="A14" i="3"/>
  <c r="A15" i="3" s="1"/>
  <c r="AH111" i="1"/>
  <c r="AF111" i="1"/>
  <c r="X111" i="1"/>
  <c r="W111" i="1"/>
  <c r="V111" i="1"/>
  <c r="Z31" i="1" l="1"/>
  <c r="AA31" i="1" s="1"/>
  <c r="Y31" i="1"/>
  <c r="A16" i="3"/>
  <c r="AJ111" i="1"/>
  <c r="AH105" i="1"/>
  <c r="AF105" i="1"/>
  <c r="AL105" i="1" s="1"/>
  <c r="X105" i="1"/>
  <c r="W105" i="1"/>
  <c r="V105" i="1"/>
  <c r="AB31" i="1" l="1"/>
  <c r="A17" i="3"/>
  <c r="AK111" i="1"/>
  <c r="AM111" i="1"/>
  <c r="AN111" i="1"/>
  <c r="AM105" i="1"/>
  <c r="AJ105" i="1"/>
  <c r="AN105" i="1"/>
  <c r="AK105" i="1"/>
  <c r="Z118" i="1" l="1"/>
  <c r="A18" i="3"/>
  <c r="AL111" i="1"/>
  <c r="AH154" i="1"/>
  <c r="AF154" i="1"/>
  <c r="AL154" i="1" s="1"/>
  <c r="X154" i="1"/>
  <c r="W154" i="1"/>
  <c r="V154" i="1"/>
  <c r="AH153" i="1"/>
  <c r="AF153" i="1"/>
  <c r="AL153" i="1" s="1"/>
  <c r="X153" i="1"/>
  <c r="W153" i="1"/>
  <c r="V153" i="1"/>
  <c r="AH152" i="1"/>
  <c r="AF152" i="1"/>
  <c r="AL152" i="1" s="1"/>
  <c r="X152" i="1"/>
  <c r="W152" i="1"/>
  <c r="V152" i="1"/>
  <c r="AH151" i="1"/>
  <c r="AF151" i="1"/>
  <c r="X151" i="1"/>
  <c r="W151" i="1"/>
  <c r="V151" i="1"/>
  <c r="AH149" i="1"/>
  <c r="AF149" i="1"/>
  <c r="X149" i="1"/>
  <c r="W149" i="1"/>
  <c r="V149" i="1"/>
  <c r="AH148" i="1"/>
  <c r="AF148" i="1"/>
  <c r="X148" i="1"/>
  <c r="W148" i="1"/>
  <c r="V148" i="1"/>
  <c r="AH147" i="1"/>
  <c r="AF147" i="1"/>
  <c r="X147" i="1"/>
  <c r="W147" i="1"/>
  <c r="V147" i="1"/>
  <c r="AH145" i="1"/>
  <c r="AF145" i="1"/>
  <c r="X145" i="1"/>
  <c r="W145" i="1"/>
  <c r="V145" i="1"/>
  <c r="AH144" i="1"/>
  <c r="AF144" i="1"/>
  <c r="AL144" i="1" s="1"/>
  <c r="X144" i="1"/>
  <c r="W144" i="1"/>
  <c r="V144" i="1"/>
  <c r="X143" i="1"/>
  <c r="W143" i="1"/>
  <c r="V143" i="1"/>
  <c r="AH142" i="1"/>
  <c r="AF142" i="1"/>
  <c r="X142" i="1"/>
  <c r="W142" i="1"/>
  <c r="V142" i="1"/>
  <c r="AH140" i="1"/>
  <c r="AF140" i="1"/>
  <c r="X140" i="1"/>
  <c r="W140" i="1"/>
  <c r="V140" i="1"/>
  <c r="AH139" i="1"/>
  <c r="AF139" i="1"/>
  <c r="X139" i="1"/>
  <c r="W139" i="1"/>
  <c r="V139" i="1"/>
  <c r="AH138" i="1"/>
  <c r="AF138" i="1"/>
  <c r="X138" i="1"/>
  <c r="W138" i="1"/>
  <c r="V138" i="1"/>
  <c r="AH137" i="1"/>
  <c r="AF137" i="1"/>
  <c r="X137" i="1"/>
  <c r="W137" i="1"/>
  <c r="V137" i="1"/>
  <c r="AH134" i="1"/>
  <c r="AF134" i="1"/>
  <c r="AL134" i="1" s="1"/>
  <c r="X134" i="1"/>
  <c r="W134" i="1"/>
  <c r="V134" i="1"/>
  <c r="AH133" i="1"/>
  <c r="AF133" i="1"/>
  <c r="X133" i="1"/>
  <c r="W133" i="1"/>
  <c r="V133" i="1"/>
  <c r="AH132" i="1"/>
  <c r="AF132" i="1"/>
  <c r="AL132" i="1" s="1"/>
  <c r="X132" i="1"/>
  <c r="W132" i="1"/>
  <c r="V132" i="1"/>
  <c r="AH131" i="1"/>
  <c r="AF131" i="1"/>
  <c r="X131" i="1"/>
  <c r="W131" i="1"/>
  <c r="V131" i="1"/>
  <c r="AH128" i="1"/>
  <c r="AF128" i="1"/>
  <c r="X128" i="1"/>
  <c r="W128" i="1"/>
  <c r="V128" i="1"/>
  <c r="AH127" i="1"/>
  <c r="AF127" i="1"/>
  <c r="X127" i="1"/>
  <c r="W127" i="1"/>
  <c r="V127" i="1"/>
  <c r="AH126" i="1"/>
  <c r="AF126" i="1"/>
  <c r="X126" i="1"/>
  <c r="W126" i="1"/>
  <c r="V126" i="1"/>
  <c r="AH123" i="1"/>
  <c r="AF123" i="1"/>
  <c r="AL123" i="1" s="1"/>
  <c r="X123" i="1"/>
  <c r="W123" i="1"/>
  <c r="V123" i="1"/>
  <c r="AH122" i="1"/>
  <c r="AF122" i="1"/>
  <c r="X122" i="1"/>
  <c r="W122" i="1"/>
  <c r="V122" i="1"/>
  <c r="AH141" i="1"/>
  <c r="AF141" i="1"/>
  <c r="AL141" i="1" s="1"/>
  <c r="X141" i="1"/>
  <c r="W141" i="1"/>
  <c r="V141" i="1"/>
  <c r="AH135" i="1"/>
  <c r="AF135" i="1"/>
  <c r="X135" i="1"/>
  <c r="W135" i="1"/>
  <c r="V135" i="1"/>
  <c r="AH124" i="1"/>
  <c r="AF124" i="1"/>
  <c r="AL124" i="1" s="1"/>
  <c r="X124" i="1"/>
  <c r="W124" i="1"/>
  <c r="V124" i="1"/>
  <c r="AH121" i="1"/>
  <c r="AF121" i="1"/>
  <c r="X121" i="1"/>
  <c r="W121" i="1"/>
  <c r="V121" i="1"/>
  <c r="AH120" i="1"/>
  <c r="AF120" i="1"/>
  <c r="X120" i="1"/>
  <c r="W120" i="1"/>
  <c r="V120" i="1"/>
  <c r="AH119" i="1"/>
  <c r="AF119" i="1"/>
  <c r="AL119" i="1" s="1"/>
  <c r="X119" i="1"/>
  <c r="W119" i="1"/>
  <c r="V119" i="1"/>
  <c r="AH94" i="1"/>
  <c r="AF94" i="1"/>
  <c r="X94" i="1"/>
  <c r="W94" i="1"/>
  <c r="V94" i="1"/>
  <c r="AH91" i="1"/>
  <c r="AF91" i="1"/>
  <c r="X91" i="1"/>
  <c r="W91" i="1"/>
  <c r="V91" i="1"/>
  <c r="AH87" i="1"/>
  <c r="AF87" i="1"/>
  <c r="X87" i="1"/>
  <c r="W87" i="1"/>
  <c r="V87" i="1"/>
  <c r="A19" i="3" l="1"/>
  <c r="AM132" i="1"/>
  <c r="AM123" i="1"/>
  <c r="AM134" i="1"/>
  <c r="AM144" i="1"/>
  <c r="AM152" i="1"/>
  <c r="AM153" i="1"/>
  <c r="AM154" i="1"/>
  <c r="AJ145" i="1"/>
  <c r="AJ147" i="1"/>
  <c r="AJ148" i="1"/>
  <c r="AJ149" i="1"/>
  <c r="AJ151" i="1"/>
  <c r="AJ152" i="1"/>
  <c r="AN152" i="1"/>
  <c r="AJ153" i="1"/>
  <c r="AN153" i="1"/>
  <c r="AJ154" i="1"/>
  <c r="AN154" i="1"/>
  <c r="AJ123" i="1"/>
  <c r="AN123" i="1"/>
  <c r="AJ126" i="1"/>
  <c r="AJ127" i="1"/>
  <c r="AJ128" i="1"/>
  <c r="AJ131" i="1"/>
  <c r="AJ132" i="1"/>
  <c r="AN132" i="1"/>
  <c r="AJ133" i="1"/>
  <c r="AJ134" i="1"/>
  <c r="AN134" i="1"/>
  <c r="AJ137" i="1"/>
  <c r="AJ138" i="1"/>
  <c r="AK134" i="1"/>
  <c r="AK144" i="1"/>
  <c r="AK152" i="1"/>
  <c r="AK153" i="1"/>
  <c r="AK154" i="1"/>
  <c r="AJ139" i="1"/>
  <c r="AJ140" i="1"/>
  <c r="AJ142" i="1"/>
  <c r="AJ144" i="1"/>
  <c r="AN144" i="1"/>
  <c r="AK123" i="1"/>
  <c r="AK132" i="1"/>
  <c r="AJ122" i="1"/>
  <c r="AM119" i="1"/>
  <c r="AM124" i="1"/>
  <c r="AM141" i="1"/>
  <c r="AJ119" i="1"/>
  <c r="AJ120" i="1"/>
  <c r="AJ121" i="1"/>
  <c r="AJ124" i="1"/>
  <c r="AN124" i="1"/>
  <c r="AJ135" i="1"/>
  <c r="AJ141" i="1"/>
  <c r="AN141" i="1"/>
  <c r="AN119" i="1"/>
  <c r="AK119" i="1"/>
  <c r="AK124" i="1"/>
  <c r="AK141" i="1"/>
  <c r="AG121" i="1"/>
  <c r="AI121" i="1" s="1"/>
  <c r="AJ94" i="1"/>
  <c r="AJ91" i="1"/>
  <c r="AJ87" i="1"/>
  <c r="A20" i="3" l="1"/>
  <c r="AM121" i="1"/>
  <c r="AN121" i="1"/>
  <c r="AK121" i="1"/>
  <c r="AP121" i="1"/>
  <c r="A21" i="3" l="1"/>
  <c r="AL121" i="1"/>
  <c r="AO121" i="1"/>
  <c r="AH52" i="1"/>
  <c r="AF52" i="1"/>
  <c r="X52" i="1"/>
  <c r="W52" i="1"/>
  <c r="V52" i="1"/>
  <c r="AH82" i="1"/>
  <c r="AF82" i="1"/>
  <c r="AL82" i="1" s="1"/>
  <c r="X82" i="1"/>
  <c r="W82" i="1"/>
  <c r="V82" i="1"/>
  <c r="AH76" i="1"/>
  <c r="AF76" i="1"/>
  <c r="AL76" i="1" s="1"/>
  <c r="X76" i="1"/>
  <c r="W76" i="1"/>
  <c r="V76" i="1"/>
  <c r="V74" i="1"/>
  <c r="AH102" i="1"/>
  <c r="AF102" i="1"/>
  <c r="X102" i="1"/>
  <c r="W102" i="1"/>
  <c r="V102" i="1"/>
  <c r="A22" i="3" l="1"/>
  <c r="AJ52" i="1"/>
  <c r="AM82" i="1"/>
  <c r="AJ82" i="1"/>
  <c r="AN82" i="1"/>
  <c r="AK82" i="1"/>
  <c r="AM76" i="1"/>
  <c r="AJ76" i="1"/>
  <c r="AN76" i="1"/>
  <c r="AK76" i="1"/>
  <c r="AJ102" i="1"/>
  <c r="A23" i="3" l="1"/>
  <c r="AH62" i="1"/>
  <c r="AF62" i="1"/>
  <c r="X62" i="1"/>
  <c r="W62" i="1"/>
  <c r="V62" i="1"/>
  <c r="AH57" i="1"/>
  <c r="AF57" i="1"/>
  <c r="X57" i="1"/>
  <c r="W57" i="1"/>
  <c r="V57" i="1"/>
  <c r="A24" i="3" l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J62" i="1"/>
  <c r="AJ57" i="1"/>
  <c r="AM57" i="1" l="1"/>
  <c r="AK57" i="1"/>
  <c r="AL57" i="1" s="1"/>
  <c r="AN57" i="1"/>
  <c r="AH34" i="1" l="1"/>
  <c r="AF34" i="1"/>
  <c r="AL34" i="1" s="1"/>
  <c r="X34" i="1"/>
  <c r="W34" i="1"/>
  <c r="V34" i="1"/>
  <c r="AH40" i="1"/>
  <c r="AF40" i="1"/>
  <c r="X40" i="1"/>
  <c r="W40" i="1"/>
  <c r="V40" i="1"/>
  <c r="AM34" i="1" l="1"/>
  <c r="AJ34" i="1"/>
  <c r="AN34" i="1"/>
  <c r="AK34" i="1"/>
  <c r="AJ40" i="1"/>
  <c r="AH150" i="1" l="1"/>
  <c r="AF150" i="1"/>
  <c r="X150" i="1"/>
  <c r="W150" i="1"/>
  <c r="V150" i="1"/>
  <c r="AH129" i="1"/>
  <c r="AF129" i="1"/>
  <c r="AL129" i="1" s="1"/>
  <c r="X129" i="1"/>
  <c r="W129" i="1"/>
  <c r="V129" i="1"/>
  <c r="AH117" i="1"/>
  <c r="AF117" i="1"/>
  <c r="AL117" i="1" s="1"/>
  <c r="X117" i="1"/>
  <c r="W117" i="1"/>
  <c r="V117" i="1"/>
  <c r="AH114" i="1"/>
  <c r="AF114" i="1"/>
  <c r="X114" i="1"/>
  <c r="W114" i="1"/>
  <c r="V114" i="1"/>
  <c r="AH113" i="1"/>
  <c r="AF113" i="1"/>
  <c r="X113" i="1"/>
  <c r="W113" i="1"/>
  <c r="V113" i="1"/>
  <c r="AH112" i="1"/>
  <c r="AF112" i="1"/>
  <c r="AJ112" i="1" s="1"/>
  <c r="X112" i="1"/>
  <c r="W112" i="1"/>
  <c r="V112" i="1"/>
  <c r="AH110" i="1"/>
  <c r="AF110" i="1"/>
  <c r="AJ110" i="1" s="1"/>
  <c r="X110" i="1"/>
  <c r="W110" i="1"/>
  <c r="V110" i="1"/>
  <c r="AH109" i="1"/>
  <c r="AF109" i="1"/>
  <c r="AJ109" i="1" s="1"/>
  <c r="X109" i="1"/>
  <c r="W109" i="1"/>
  <c r="V109" i="1"/>
  <c r="AH108" i="1"/>
  <c r="AF108" i="1"/>
  <c r="AJ108" i="1" s="1"/>
  <c r="X108" i="1"/>
  <c r="W108" i="1"/>
  <c r="V108" i="1"/>
  <c r="AH107" i="1"/>
  <c r="AF107" i="1"/>
  <c r="AJ107" i="1" s="1"/>
  <c r="X107" i="1"/>
  <c r="W107" i="1"/>
  <c r="V107" i="1"/>
  <c r="AH106" i="1"/>
  <c r="AF106" i="1"/>
  <c r="AJ106" i="1" s="1"/>
  <c r="X106" i="1"/>
  <c r="W106" i="1"/>
  <c r="V106" i="1"/>
  <c r="AH104" i="1"/>
  <c r="AF104" i="1"/>
  <c r="AJ104" i="1" s="1"/>
  <c r="X104" i="1"/>
  <c r="W104" i="1"/>
  <c r="V104" i="1"/>
  <c r="AH103" i="1"/>
  <c r="AF103" i="1"/>
  <c r="X103" i="1"/>
  <c r="W103" i="1"/>
  <c r="V103" i="1"/>
  <c r="AH101" i="1"/>
  <c r="AF101" i="1"/>
  <c r="X101" i="1"/>
  <c r="W101" i="1"/>
  <c r="V101" i="1"/>
  <c r="AH100" i="1"/>
  <c r="AF100" i="1"/>
  <c r="AL100" i="1" s="1"/>
  <c r="X100" i="1"/>
  <c r="W100" i="1"/>
  <c r="V100" i="1"/>
  <c r="AH99" i="1"/>
  <c r="AF99" i="1"/>
  <c r="X99" i="1"/>
  <c r="W99" i="1"/>
  <c r="V99" i="1"/>
  <c r="AH98" i="1"/>
  <c r="AF98" i="1"/>
  <c r="X98" i="1"/>
  <c r="W98" i="1"/>
  <c r="V98" i="1"/>
  <c r="AH97" i="1"/>
  <c r="AF97" i="1"/>
  <c r="AL97" i="1" s="1"/>
  <c r="X97" i="1"/>
  <c r="W97" i="1"/>
  <c r="V97" i="1"/>
  <c r="AH96" i="1"/>
  <c r="AF96" i="1"/>
  <c r="X96" i="1"/>
  <c r="W96" i="1"/>
  <c r="V96" i="1"/>
  <c r="AH95" i="1"/>
  <c r="AF95" i="1"/>
  <c r="AL95" i="1" s="1"/>
  <c r="X95" i="1"/>
  <c r="W95" i="1"/>
  <c r="V95" i="1"/>
  <c r="AH93" i="1"/>
  <c r="AF93" i="1"/>
  <c r="AJ93" i="1" s="1"/>
  <c r="X93" i="1"/>
  <c r="W93" i="1"/>
  <c r="V93" i="1"/>
  <c r="AH92" i="1"/>
  <c r="AF92" i="1"/>
  <c r="X92" i="1"/>
  <c r="W92" i="1"/>
  <c r="V92" i="1"/>
  <c r="AH90" i="1"/>
  <c r="AF90" i="1"/>
  <c r="AJ90" i="1" s="1"/>
  <c r="X90" i="1"/>
  <c r="W90" i="1"/>
  <c r="V90" i="1"/>
  <c r="AH89" i="1"/>
  <c r="AF89" i="1"/>
  <c r="AL89" i="1" s="1"/>
  <c r="X89" i="1"/>
  <c r="W89" i="1"/>
  <c r="V89" i="1"/>
  <c r="AH88" i="1"/>
  <c r="AF88" i="1"/>
  <c r="AJ88" i="1" s="1"/>
  <c r="X88" i="1"/>
  <c r="W88" i="1"/>
  <c r="V88" i="1"/>
  <c r="AH86" i="1"/>
  <c r="AF86" i="1"/>
  <c r="X86" i="1"/>
  <c r="W86" i="1"/>
  <c r="V86" i="1"/>
  <c r="AH85" i="1"/>
  <c r="AF85" i="1"/>
  <c r="AJ85" i="1" s="1"/>
  <c r="X85" i="1"/>
  <c r="W85" i="1"/>
  <c r="V85" i="1"/>
  <c r="AH84" i="1"/>
  <c r="AF84" i="1"/>
  <c r="X84" i="1"/>
  <c r="W84" i="1"/>
  <c r="V84" i="1"/>
  <c r="AH81" i="1"/>
  <c r="AF81" i="1"/>
  <c r="AJ81" i="1" s="1"/>
  <c r="X81" i="1"/>
  <c r="W81" i="1"/>
  <c r="V81" i="1"/>
  <c r="AH80" i="1"/>
  <c r="AF80" i="1"/>
  <c r="X80" i="1"/>
  <c r="W80" i="1"/>
  <c r="V80" i="1"/>
  <c r="AH79" i="1"/>
  <c r="AF79" i="1"/>
  <c r="AJ79" i="1" s="1"/>
  <c r="X79" i="1"/>
  <c r="W79" i="1"/>
  <c r="V79" i="1"/>
  <c r="AH78" i="1"/>
  <c r="AF78" i="1"/>
  <c r="X78" i="1"/>
  <c r="W78" i="1"/>
  <c r="V78" i="1"/>
  <c r="X77" i="1"/>
  <c r="W77" i="1"/>
  <c r="V77" i="1"/>
  <c r="AH75" i="1"/>
  <c r="AF75" i="1"/>
  <c r="X75" i="1"/>
  <c r="W75" i="1"/>
  <c r="V75" i="1"/>
  <c r="AH74" i="1"/>
  <c r="AF74" i="1"/>
  <c r="AN74" i="1" s="1"/>
  <c r="X74" i="1"/>
  <c r="W74" i="1"/>
  <c r="AH73" i="1"/>
  <c r="AF73" i="1"/>
  <c r="X73" i="1"/>
  <c r="W73" i="1"/>
  <c r="V73" i="1"/>
  <c r="AH72" i="1"/>
  <c r="AF72" i="1"/>
  <c r="X72" i="1"/>
  <c r="W72" i="1"/>
  <c r="V72" i="1"/>
  <c r="AH71" i="1"/>
  <c r="AF71" i="1"/>
  <c r="X71" i="1"/>
  <c r="W71" i="1"/>
  <c r="V71" i="1"/>
  <c r="AH70" i="1"/>
  <c r="AF70" i="1"/>
  <c r="X70" i="1"/>
  <c r="W70" i="1"/>
  <c r="V70" i="1"/>
  <c r="AH69" i="1"/>
  <c r="AF69" i="1"/>
  <c r="X69" i="1"/>
  <c r="W69" i="1"/>
  <c r="V69" i="1"/>
  <c r="AH68" i="1"/>
  <c r="AF68" i="1"/>
  <c r="X68" i="1"/>
  <c r="W68" i="1"/>
  <c r="V68" i="1"/>
  <c r="AH67" i="1"/>
  <c r="AF67" i="1"/>
  <c r="X67" i="1"/>
  <c r="W67" i="1"/>
  <c r="V67" i="1"/>
  <c r="AH66" i="1"/>
  <c r="AF66" i="1"/>
  <c r="X66" i="1"/>
  <c r="W66" i="1"/>
  <c r="V66" i="1"/>
  <c r="AH65" i="1"/>
  <c r="AF65" i="1"/>
  <c r="X65" i="1"/>
  <c r="W65" i="1"/>
  <c r="V65" i="1"/>
  <c r="AH53" i="1"/>
  <c r="AF53" i="1"/>
  <c r="X53" i="1"/>
  <c r="W53" i="1"/>
  <c r="V53" i="1"/>
  <c r="AH64" i="1"/>
  <c r="AF64" i="1"/>
  <c r="AJ64" i="1" s="1"/>
  <c r="X64" i="1"/>
  <c r="W64" i="1"/>
  <c r="V64" i="1"/>
  <c r="AH63" i="1"/>
  <c r="AF63" i="1"/>
  <c r="X63" i="1"/>
  <c r="W63" i="1"/>
  <c r="V63" i="1"/>
  <c r="X61" i="1"/>
  <c r="W61" i="1"/>
  <c r="V61" i="1"/>
  <c r="AH60" i="1"/>
  <c r="AF60" i="1"/>
  <c r="AJ60" i="1" s="1"/>
  <c r="X60" i="1"/>
  <c r="W60" i="1"/>
  <c r="V60" i="1"/>
  <c r="AH59" i="1"/>
  <c r="AF59" i="1"/>
  <c r="X59" i="1"/>
  <c r="W59" i="1"/>
  <c r="V59" i="1"/>
  <c r="AH58" i="1"/>
  <c r="AF58" i="1"/>
  <c r="X58" i="1"/>
  <c r="W58" i="1"/>
  <c r="V58" i="1"/>
  <c r="AH56" i="1"/>
  <c r="AF56" i="1"/>
  <c r="AN56" i="1" s="1"/>
  <c r="X56" i="1"/>
  <c r="W56" i="1"/>
  <c r="V56" i="1"/>
  <c r="AH55" i="1"/>
  <c r="AF55" i="1"/>
  <c r="X55" i="1"/>
  <c r="W55" i="1"/>
  <c r="V55" i="1"/>
  <c r="AH54" i="1"/>
  <c r="AF54" i="1"/>
  <c r="X54" i="1"/>
  <c r="W54" i="1"/>
  <c r="V54" i="1"/>
  <c r="AH51" i="1"/>
  <c r="AF51" i="1"/>
  <c r="X51" i="1"/>
  <c r="W51" i="1"/>
  <c r="V51" i="1"/>
  <c r="AH50" i="1"/>
  <c r="AF50" i="1"/>
  <c r="AN50" i="1" s="1"/>
  <c r="X50" i="1"/>
  <c r="W50" i="1"/>
  <c r="V50" i="1"/>
  <c r="X49" i="1"/>
  <c r="W49" i="1"/>
  <c r="V49" i="1"/>
  <c r="AH48" i="1"/>
  <c r="AF48" i="1"/>
  <c r="X48" i="1"/>
  <c r="W48" i="1"/>
  <c r="V48" i="1"/>
  <c r="AH47" i="1"/>
  <c r="AF47" i="1"/>
  <c r="X47" i="1"/>
  <c r="W47" i="1"/>
  <c r="V47" i="1"/>
  <c r="AH46" i="1"/>
  <c r="AF46" i="1"/>
  <c r="AN46" i="1" s="1"/>
  <c r="X46" i="1"/>
  <c r="W46" i="1"/>
  <c r="V46" i="1"/>
  <c r="AH45" i="1"/>
  <c r="AF45" i="1"/>
  <c r="X45" i="1"/>
  <c r="W45" i="1"/>
  <c r="V45" i="1"/>
  <c r="AH44" i="1"/>
  <c r="AF44" i="1"/>
  <c r="X44" i="1"/>
  <c r="W44" i="1"/>
  <c r="V44" i="1"/>
  <c r="X32" i="1"/>
  <c r="W32" i="1"/>
  <c r="V32" i="1"/>
  <c r="AK100" i="1" l="1"/>
  <c r="AL74" i="1"/>
  <c r="AK89" i="1"/>
  <c r="AK74" i="1"/>
  <c r="AN97" i="1"/>
  <c r="AN108" i="1"/>
  <c r="AM95" i="1"/>
  <c r="AM89" i="1"/>
  <c r="AN95" i="1"/>
  <c r="AM100" i="1"/>
  <c r="AJ66" i="1"/>
  <c r="AN89" i="1"/>
  <c r="AK97" i="1"/>
  <c r="AN100" i="1"/>
  <c r="AJ103" i="1"/>
  <c r="AM129" i="1"/>
  <c r="AK95" i="1"/>
  <c r="AM97" i="1"/>
  <c r="AN112" i="1"/>
  <c r="AM117" i="1"/>
  <c r="AL90" i="1"/>
  <c r="AN90" i="1"/>
  <c r="AM90" i="1"/>
  <c r="AK90" i="1"/>
  <c r="AL79" i="1"/>
  <c r="AN79" i="1"/>
  <c r="AM79" i="1"/>
  <c r="AK79" i="1"/>
  <c r="AJ96" i="1"/>
  <c r="AL104" i="1"/>
  <c r="AK104" i="1"/>
  <c r="AM104" i="1"/>
  <c r="AN110" i="1"/>
  <c r="AM74" i="1"/>
  <c r="AJ75" i="1"/>
  <c r="AJ78" i="1"/>
  <c r="AJ80" i="1"/>
  <c r="AJ84" i="1"/>
  <c r="AJ86" i="1"/>
  <c r="AJ89" i="1"/>
  <c r="AJ92" i="1"/>
  <c r="AJ95" i="1"/>
  <c r="AJ97" i="1"/>
  <c r="AJ100" i="1"/>
  <c r="AN104" i="1"/>
  <c r="AL108" i="1"/>
  <c r="AK108" i="1"/>
  <c r="AM108" i="1"/>
  <c r="AJ67" i="1"/>
  <c r="AJ68" i="1"/>
  <c r="AJ69" i="1"/>
  <c r="AJ70" i="1"/>
  <c r="AJ71" i="1"/>
  <c r="AJ72" i="1"/>
  <c r="AJ73" i="1"/>
  <c r="AJ74" i="1"/>
  <c r="AL112" i="1"/>
  <c r="AK112" i="1"/>
  <c r="AM112" i="1"/>
  <c r="AJ98" i="1"/>
  <c r="AJ99" i="1"/>
  <c r="AJ101" i="1"/>
  <c r="AL110" i="1"/>
  <c r="AK110" i="1"/>
  <c r="AM110" i="1"/>
  <c r="AJ113" i="1"/>
  <c r="AJ114" i="1"/>
  <c r="AJ117" i="1"/>
  <c r="AN117" i="1"/>
  <c r="AJ129" i="1"/>
  <c r="AN129" i="1"/>
  <c r="AJ150" i="1"/>
  <c r="AK117" i="1"/>
  <c r="AK129" i="1"/>
  <c r="AL56" i="1"/>
  <c r="AL50" i="1"/>
  <c r="AN60" i="1"/>
  <c r="AK46" i="1"/>
  <c r="AK50" i="1"/>
  <c r="AK56" i="1"/>
  <c r="AJ59" i="1"/>
  <c r="AL60" i="1"/>
  <c r="AL46" i="1"/>
  <c r="AM46" i="1"/>
  <c r="AM50" i="1"/>
  <c r="AM56" i="1"/>
  <c r="AM60" i="1"/>
  <c r="AK60" i="1"/>
  <c r="AJ44" i="1"/>
  <c r="AJ45" i="1"/>
  <c r="AJ46" i="1"/>
  <c r="AJ47" i="1"/>
  <c r="AJ48" i="1"/>
  <c r="AJ50" i="1"/>
  <c r="AJ51" i="1"/>
  <c r="AJ54" i="1"/>
  <c r="AJ55" i="1"/>
  <c r="AJ56" i="1"/>
  <c r="AJ58" i="1"/>
  <c r="AJ63" i="1"/>
  <c r="AJ53" i="1"/>
  <c r="AJ65" i="1"/>
  <c r="AN92" i="1" l="1"/>
  <c r="AK92" i="1"/>
  <c r="AL92" i="1" l="1"/>
  <c r="AH32" i="1"/>
  <c r="AF32" i="1"/>
  <c r="AH43" i="1"/>
  <c r="AF43" i="1"/>
  <c r="AN43" i="1" s="1"/>
  <c r="AH42" i="1"/>
  <c r="AF42" i="1"/>
  <c r="AN42" i="1" s="1"/>
  <c r="AH41" i="1"/>
  <c r="AF41" i="1"/>
  <c r="AL41" i="1" s="1"/>
  <c r="AH39" i="1"/>
  <c r="AF39" i="1"/>
  <c r="AH38" i="1"/>
  <c r="AF38" i="1"/>
  <c r="AH37" i="1"/>
  <c r="AF37" i="1"/>
  <c r="AH36" i="1"/>
  <c r="AF36" i="1"/>
  <c r="AL36" i="1" s="1"/>
  <c r="AH35" i="1"/>
  <c r="AF35" i="1"/>
  <c r="AH33" i="1"/>
  <c r="AF33" i="1"/>
  <c r="AN33" i="1" s="1"/>
  <c r="AH31" i="1"/>
  <c r="AF31" i="1"/>
  <c r="AH30" i="1"/>
  <c r="AF30" i="1"/>
  <c r="AL30" i="1" s="1"/>
  <c r="AH29" i="1"/>
  <c r="AF29" i="1"/>
  <c r="AH28" i="1"/>
  <c r="AF28" i="1"/>
  <c r="AH27" i="1"/>
  <c r="AF27" i="1"/>
  <c r="AH25" i="1"/>
  <c r="AF25" i="1"/>
  <c r="AH24" i="1"/>
  <c r="AF24" i="1"/>
  <c r="AN24" i="1" s="1"/>
  <c r="AH23" i="1"/>
  <c r="AF23" i="1"/>
  <c r="AH22" i="1"/>
  <c r="AF22" i="1"/>
  <c r="AH21" i="1"/>
  <c r="AF21" i="1"/>
  <c r="AH20" i="1"/>
  <c r="AF20" i="1"/>
  <c r="AJ20" i="1" s="1"/>
  <c r="AH19" i="1"/>
  <c r="AF19" i="1"/>
  <c r="AN19" i="1" s="1"/>
  <c r="AH18" i="1"/>
  <c r="AF18" i="1"/>
  <c r="AJ18" i="1" s="1"/>
  <c r="AH17" i="1"/>
  <c r="AF17" i="1"/>
  <c r="AH16" i="1"/>
  <c r="AF16" i="1"/>
  <c r="AH15" i="1"/>
  <c r="AF15" i="1"/>
  <c r="AH14" i="1"/>
  <c r="AF14" i="1"/>
  <c r="AN14" i="1" s="1"/>
  <c r="AH13" i="1"/>
  <c r="AF13" i="1"/>
  <c r="AN13" i="1" s="1"/>
  <c r="AH12" i="1"/>
  <c r="AF12" i="1"/>
  <c r="AH11" i="1"/>
  <c r="AF11" i="1"/>
  <c r="AJ32" i="1" l="1"/>
  <c r="AM42" i="1"/>
  <c r="AK19" i="1"/>
  <c r="AM19" i="1"/>
  <c r="AL13" i="1"/>
  <c r="AM13" i="1"/>
  <c r="AK42" i="1"/>
  <c r="AK13" i="1"/>
  <c r="AL19" i="1"/>
  <c r="AL42" i="1"/>
  <c r="AJ11" i="1"/>
  <c r="AJ13" i="1"/>
  <c r="AK14" i="1"/>
  <c r="AJ12" i="1"/>
  <c r="AL14" i="1"/>
  <c r="AJ16" i="1"/>
  <c r="AM14" i="1"/>
  <c r="AJ15" i="1"/>
  <c r="AJ14" i="1"/>
  <c r="AJ17" i="1"/>
  <c r="AJ19" i="1"/>
  <c r="AJ23" i="1"/>
  <c r="AK24" i="1"/>
  <c r="AJ27" i="1"/>
  <c r="AM30" i="1"/>
  <c r="AJ31" i="1"/>
  <c r="AK33" i="1"/>
  <c r="AM36" i="1"/>
  <c r="AJ37" i="1"/>
  <c r="AM41" i="1"/>
  <c r="AJ42" i="1"/>
  <c r="AK43" i="1"/>
  <c r="AJ22" i="1"/>
  <c r="AL24" i="1"/>
  <c r="AJ30" i="1"/>
  <c r="AN30" i="1"/>
  <c r="AL33" i="1"/>
  <c r="AJ36" i="1"/>
  <c r="AN36" i="1"/>
  <c r="AJ41" i="1"/>
  <c r="AN41" i="1"/>
  <c r="AL43" i="1"/>
  <c r="AJ21" i="1"/>
  <c r="AK21" i="1" s="1"/>
  <c r="AM24" i="1"/>
  <c r="AJ25" i="1"/>
  <c r="AJ29" i="1"/>
  <c r="AK30" i="1"/>
  <c r="AM33" i="1"/>
  <c r="AJ35" i="1"/>
  <c r="AK36" i="1"/>
  <c r="AJ39" i="1"/>
  <c r="AK41" i="1"/>
  <c r="AM43" i="1"/>
  <c r="AJ24" i="1"/>
  <c r="AJ28" i="1"/>
  <c r="AJ33" i="1"/>
  <c r="AJ38" i="1"/>
  <c r="AJ43" i="1"/>
  <c r="X12" i="1"/>
  <c r="W12" i="1"/>
  <c r="V12" i="1"/>
  <c r="AA311" i="3"/>
  <c r="AB311" i="3" s="1"/>
  <c r="AA310" i="3"/>
  <c r="AB310" i="3" s="1"/>
  <c r="AA309" i="3"/>
  <c r="AB309" i="3" s="1"/>
  <c r="AA308" i="3"/>
  <c r="AB308" i="3" s="1"/>
  <c r="AA307" i="3"/>
  <c r="AB307" i="3" s="1"/>
  <c r="AA306" i="3"/>
  <c r="AB306" i="3" s="1"/>
  <c r="AA305" i="3"/>
  <c r="AB305" i="3" s="1"/>
  <c r="AA304" i="3"/>
  <c r="AB304" i="3" s="1"/>
  <c r="AA303" i="3"/>
  <c r="AB303" i="3" s="1"/>
  <c r="AA302" i="3"/>
  <c r="AB302" i="3" s="1"/>
  <c r="AA301" i="3"/>
  <c r="AB301" i="3" s="1"/>
  <c r="AA300" i="3"/>
  <c r="AB300" i="3" s="1"/>
  <c r="AA299" i="3"/>
  <c r="AB299" i="3" s="1"/>
  <c r="AA298" i="3"/>
  <c r="AB298" i="3" s="1"/>
  <c r="AA297" i="3"/>
  <c r="AB297" i="3" s="1"/>
  <c r="AA296" i="3"/>
  <c r="AB296" i="3" s="1"/>
  <c r="AA295" i="3"/>
  <c r="AB295" i="3" s="1"/>
  <c r="AA294" i="3"/>
  <c r="AB294" i="3" s="1"/>
  <c r="AA293" i="3"/>
  <c r="AB293" i="3" s="1"/>
  <c r="AA292" i="3"/>
  <c r="AB292" i="3" s="1"/>
  <c r="AA291" i="3"/>
  <c r="AB291" i="3" s="1"/>
  <c r="AA290" i="3"/>
  <c r="AB290" i="3" s="1"/>
  <c r="AA289" i="3"/>
  <c r="AB289" i="3" s="1"/>
  <c r="AA288" i="3"/>
  <c r="AB288" i="3" s="1"/>
  <c r="AA287" i="3"/>
  <c r="AB287" i="3" s="1"/>
  <c r="AA286" i="3"/>
  <c r="AB286" i="3" s="1"/>
  <c r="AA285" i="3"/>
  <c r="AB285" i="3" s="1"/>
  <c r="AA284" i="3"/>
  <c r="AB284" i="3" s="1"/>
  <c r="AA283" i="3"/>
  <c r="AB283" i="3" s="1"/>
  <c r="AA282" i="3"/>
  <c r="AB282" i="3" s="1"/>
  <c r="AA281" i="3"/>
  <c r="AB281" i="3" s="1"/>
  <c r="AA280" i="3"/>
  <c r="AB280" i="3" s="1"/>
  <c r="AA279" i="3"/>
  <c r="AB279" i="3" s="1"/>
  <c r="AA278" i="3"/>
  <c r="AB278" i="3" s="1"/>
  <c r="AA277" i="3"/>
  <c r="AB277" i="3" s="1"/>
  <c r="AA276" i="3"/>
  <c r="AB276" i="3" s="1"/>
  <c r="AA275" i="3"/>
  <c r="AB275" i="3" s="1"/>
  <c r="AA274" i="3"/>
  <c r="AB274" i="3" s="1"/>
  <c r="AA273" i="3"/>
  <c r="AB273" i="3" s="1"/>
  <c r="AA272" i="3"/>
  <c r="AB272" i="3" s="1"/>
  <c r="AA271" i="3"/>
  <c r="AB271" i="3" s="1"/>
  <c r="AA270" i="3"/>
  <c r="AB270" i="3" s="1"/>
  <c r="AA269" i="3"/>
  <c r="AB269" i="3" s="1"/>
  <c r="AA268" i="3"/>
  <c r="AB268" i="3" s="1"/>
  <c r="AA267" i="3"/>
  <c r="AB267" i="3" s="1"/>
  <c r="AA266" i="3"/>
  <c r="AB266" i="3" s="1"/>
  <c r="AA265" i="3"/>
  <c r="AB265" i="3" s="1"/>
  <c r="AA264" i="3"/>
  <c r="AB264" i="3" s="1"/>
  <c r="AA263" i="3"/>
  <c r="AB263" i="3" s="1"/>
  <c r="AA262" i="3"/>
  <c r="AB262" i="3" s="1"/>
  <c r="AA261" i="3"/>
  <c r="AB261" i="3" s="1"/>
  <c r="AA260" i="3"/>
  <c r="AB260" i="3" s="1"/>
  <c r="AA259" i="3"/>
  <c r="AB259" i="3" s="1"/>
  <c r="AA258" i="3"/>
  <c r="AB258" i="3" s="1"/>
  <c r="AA257" i="3"/>
  <c r="AB257" i="3" s="1"/>
  <c r="AA256" i="3"/>
  <c r="AB256" i="3" s="1"/>
  <c r="AA255" i="3"/>
  <c r="AB255" i="3" s="1"/>
  <c r="AA254" i="3"/>
  <c r="AB254" i="3" s="1"/>
  <c r="AA253" i="3"/>
  <c r="AB253" i="3" s="1"/>
  <c r="AA252" i="3"/>
  <c r="AB252" i="3" s="1"/>
  <c r="AA251" i="3"/>
  <c r="AB251" i="3" s="1"/>
  <c r="AA250" i="3"/>
  <c r="AB250" i="3" s="1"/>
  <c r="AA249" i="3"/>
  <c r="AB249" i="3" s="1"/>
  <c r="AA248" i="3"/>
  <c r="AB248" i="3" s="1"/>
  <c r="AA247" i="3"/>
  <c r="AB247" i="3" s="1"/>
  <c r="AA246" i="3"/>
  <c r="AB246" i="3" s="1"/>
  <c r="AA245" i="3"/>
  <c r="AB245" i="3" s="1"/>
  <c r="AA244" i="3"/>
  <c r="AB244" i="3" s="1"/>
  <c r="AA243" i="3"/>
  <c r="AB243" i="3" s="1"/>
  <c r="AA242" i="3"/>
  <c r="AB242" i="3" s="1"/>
  <c r="AA241" i="3"/>
  <c r="AB241" i="3" s="1"/>
  <c r="AA240" i="3"/>
  <c r="AB240" i="3" s="1"/>
  <c r="AA239" i="3"/>
  <c r="AB239" i="3" s="1"/>
  <c r="AA238" i="3"/>
  <c r="AB238" i="3" s="1"/>
  <c r="AA237" i="3"/>
  <c r="AB237" i="3" s="1"/>
  <c r="AA236" i="3"/>
  <c r="AB236" i="3" s="1"/>
  <c r="AA235" i="3"/>
  <c r="AB235" i="3" s="1"/>
  <c r="AA234" i="3"/>
  <c r="AB234" i="3" s="1"/>
  <c r="AA233" i="3"/>
  <c r="AB233" i="3" s="1"/>
  <c r="AA232" i="3"/>
  <c r="AB232" i="3" s="1"/>
  <c r="AA231" i="3"/>
  <c r="AB231" i="3" s="1"/>
  <c r="AA230" i="3"/>
  <c r="AB230" i="3" s="1"/>
  <c r="AA229" i="3"/>
  <c r="AB229" i="3" s="1"/>
  <c r="AA228" i="3"/>
  <c r="AB228" i="3" s="1"/>
  <c r="AA227" i="3"/>
  <c r="AB227" i="3" s="1"/>
  <c r="AA226" i="3"/>
  <c r="AB226" i="3" s="1"/>
  <c r="AA225" i="3"/>
  <c r="AB225" i="3" s="1"/>
  <c r="AA224" i="3"/>
  <c r="AB224" i="3" s="1"/>
  <c r="AA223" i="3"/>
  <c r="AB223" i="3" s="1"/>
  <c r="AA222" i="3"/>
  <c r="AB222" i="3" s="1"/>
  <c r="AA221" i="3"/>
  <c r="AB221" i="3" s="1"/>
  <c r="AA220" i="3"/>
  <c r="AB220" i="3" s="1"/>
  <c r="AA219" i="3"/>
  <c r="AB219" i="3" s="1"/>
  <c r="AA218" i="3"/>
  <c r="AB218" i="3" s="1"/>
  <c r="AA217" i="3"/>
  <c r="AB217" i="3" s="1"/>
  <c r="AA216" i="3"/>
  <c r="AB216" i="3" s="1"/>
  <c r="AA215" i="3"/>
  <c r="AB215" i="3" s="1"/>
  <c r="AA214" i="3"/>
  <c r="AB214" i="3" s="1"/>
  <c r="AA213" i="3"/>
  <c r="AB213" i="3" s="1"/>
  <c r="AA212" i="3"/>
  <c r="AB212" i="3" s="1"/>
  <c r="AA211" i="3"/>
  <c r="AB211" i="3" s="1"/>
  <c r="AA210" i="3"/>
  <c r="AB210" i="3" s="1"/>
  <c r="AA209" i="3"/>
  <c r="AB209" i="3" s="1"/>
  <c r="AA208" i="3"/>
  <c r="AB208" i="3" s="1"/>
  <c r="AA207" i="3"/>
  <c r="AB207" i="3" s="1"/>
  <c r="AA206" i="3"/>
  <c r="AB206" i="3" s="1"/>
  <c r="AA205" i="3"/>
  <c r="AB205" i="3" s="1"/>
  <c r="AA204" i="3"/>
  <c r="AB204" i="3" s="1"/>
  <c r="AA203" i="3"/>
  <c r="AB203" i="3" s="1"/>
  <c r="AA202" i="3"/>
  <c r="AB202" i="3" s="1"/>
  <c r="AA201" i="3"/>
  <c r="AB201" i="3" s="1"/>
  <c r="AA200" i="3"/>
  <c r="AB200" i="3" s="1"/>
  <c r="AA199" i="3"/>
  <c r="AB199" i="3" s="1"/>
  <c r="AA198" i="3"/>
  <c r="AB198" i="3" s="1"/>
  <c r="AA197" i="3"/>
  <c r="AB197" i="3" s="1"/>
  <c r="AA196" i="3"/>
  <c r="AB196" i="3" s="1"/>
  <c r="AA195" i="3"/>
  <c r="AB195" i="3" s="1"/>
  <c r="AA194" i="3"/>
  <c r="AB194" i="3" s="1"/>
  <c r="AA193" i="3"/>
  <c r="AB193" i="3" s="1"/>
  <c r="AA192" i="3"/>
  <c r="AB192" i="3" s="1"/>
  <c r="AA191" i="3"/>
  <c r="AB191" i="3" s="1"/>
  <c r="AA190" i="3"/>
  <c r="AB190" i="3" s="1"/>
  <c r="AA189" i="3"/>
  <c r="AB189" i="3" s="1"/>
  <c r="AA188" i="3"/>
  <c r="AB188" i="3" s="1"/>
  <c r="AA187" i="3"/>
  <c r="AB187" i="3" s="1"/>
  <c r="AA186" i="3"/>
  <c r="AB186" i="3" s="1"/>
  <c r="AA185" i="3"/>
  <c r="AB185" i="3" s="1"/>
  <c r="AA184" i="3"/>
  <c r="AB184" i="3" s="1"/>
  <c r="AA183" i="3"/>
  <c r="AB183" i="3" s="1"/>
  <c r="AA182" i="3"/>
  <c r="AB182" i="3" s="1"/>
  <c r="AA181" i="3"/>
  <c r="AB181" i="3" s="1"/>
  <c r="AA180" i="3"/>
  <c r="AB180" i="3" s="1"/>
  <c r="AA179" i="3"/>
  <c r="AB179" i="3" s="1"/>
  <c r="AA178" i="3"/>
  <c r="AB178" i="3" s="1"/>
  <c r="AA177" i="3"/>
  <c r="AB177" i="3" s="1"/>
  <c r="AA176" i="3"/>
  <c r="AB176" i="3" s="1"/>
  <c r="AA175" i="3"/>
  <c r="AB175" i="3" s="1"/>
  <c r="AA174" i="3"/>
  <c r="AB174" i="3" s="1"/>
  <c r="AA173" i="3"/>
  <c r="AB173" i="3" s="1"/>
  <c r="AA172" i="3"/>
  <c r="AB172" i="3" s="1"/>
  <c r="AA171" i="3"/>
  <c r="AB171" i="3" s="1"/>
  <c r="AA170" i="3"/>
  <c r="AB170" i="3" s="1"/>
  <c r="AA169" i="3"/>
  <c r="AB169" i="3" s="1"/>
  <c r="AA168" i="3"/>
  <c r="AB168" i="3" s="1"/>
  <c r="AA167" i="3"/>
  <c r="AB167" i="3" s="1"/>
  <c r="AA166" i="3"/>
  <c r="AB166" i="3" s="1"/>
  <c r="AA165" i="3"/>
  <c r="AB165" i="3" s="1"/>
  <c r="AA164" i="3"/>
  <c r="AB164" i="3" s="1"/>
  <c r="AA163" i="3"/>
  <c r="AB163" i="3" s="1"/>
  <c r="AA162" i="3"/>
  <c r="AB162" i="3" s="1"/>
  <c r="AA161" i="3"/>
  <c r="AB161" i="3" s="1"/>
  <c r="AA160" i="3"/>
  <c r="AB160" i="3" s="1"/>
  <c r="AA159" i="3"/>
  <c r="AB159" i="3" s="1"/>
  <c r="AA158" i="3"/>
  <c r="AB158" i="3" s="1"/>
  <c r="AA157" i="3"/>
  <c r="AB157" i="3" s="1"/>
  <c r="AA156" i="3"/>
  <c r="AB156" i="3" s="1"/>
  <c r="AA155" i="3"/>
  <c r="AB155" i="3" s="1"/>
  <c r="AA154" i="3"/>
  <c r="AB154" i="3" s="1"/>
  <c r="AA153" i="3"/>
  <c r="AB153" i="3" s="1"/>
  <c r="AA152" i="3"/>
  <c r="AB152" i="3" s="1"/>
  <c r="AA151" i="3"/>
  <c r="AB151" i="3" s="1"/>
  <c r="AA150" i="3"/>
  <c r="AB150" i="3" s="1"/>
  <c r="AA149" i="3"/>
  <c r="AB149" i="3" s="1"/>
  <c r="AA148" i="3"/>
  <c r="AB148" i="3" s="1"/>
  <c r="AA147" i="3"/>
  <c r="AB147" i="3" s="1"/>
  <c r="AA146" i="3"/>
  <c r="AB146" i="3" s="1"/>
  <c r="AA145" i="3"/>
  <c r="AB145" i="3" s="1"/>
  <c r="AA144" i="3"/>
  <c r="AB144" i="3" s="1"/>
  <c r="AA143" i="3"/>
  <c r="AB143" i="3" s="1"/>
  <c r="AA142" i="3"/>
  <c r="AB142" i="3" s="1"/>
  <c r="AA141" i="3"/>
  <c r="AB141" i="3" s="1"/>
  <c r="AA140" i="3"/>
  <c r="AB140" i="3" s="1"/>
  <c r="AA139" i="3"/>
  <c r="AB139" i="3" s="1"/>
  <c r="AA138" i="3"/>
  <c r="AB138" i="3" s="1"/>
  <c r="AA137" i="3"/>
  <c r="AB137" i="3" s="1"/>
  <c r="AA136" i="3"/>
  <c r="AB136" i="3" s="1"/>
  <c r="AA135" i="3"/>
  <c r="AB135" i="3" s="1"/>
  <c r="AA134" i="3"/>
  <c r="AB134" i="3" s="1"/>
  <c r="AA133" i="3"/>
  <c r="AB133" i="3" s="1"/>
  <c r="AA132" i="3"/>
  <c r="AB132" i="3" s="1"/>
  <c r="AA131" i="3"/>
  <c r="AB131" i="3" s="1"/>
  <c r="AA130" i="3"/>
  <c r="AB130" i="3" s="1"/>
  <c r="AA129" i="3"/>
  <c r="AB129" i="3" s="1"/>
  <c r="AA128" i="3"/>
  <c r="AB128" i="3" s="1"/>
  <c r="AA127" i="3"/>
  <c r="AB127" i="3" s="1"/>
  <c r="AA126" i="3"/>
  <c r="AB126" i="3" s="1"/>
  <c r="AA125" i="3"/>
  <c r="AB125" i="3" s="1"/>
  <c r="AA124" i="3"/>
  <c r="AB124" i="3" s="1"/>
  <c r="AA123" i="3"/>
  <c r="AB123" i="3" s="1"/>
  <c r="AA122" i="3"/>
  <c r="AB122" i="3" s="1"/>
  <c r="AA121" i="3"/>
  <c r="AB121" i="3" s="1"/>
  <c r="AA120" i="3"/>
  <c r="AB120" i="3" s="1"/>
  <c r="AA119" i="3"/>
  <c r="AB119" i="3" s="1"/>
  <c r="AA118" i="3"/>
  <c r="AB118" i="3" s="1"/>
  <c r="AA117" i="3"/>
  <c r="AB117" i="3" s="1"/>
  <c r="AA116" i="3"/>
  <c r="AB116" i="3" s="1"/>
  <c r="AA115" i="3"/>
  <c r="AB115" i="3" s="1"/>
  <c r="AA114" i="3"/>
  <c r="AB114" i="3" s="1"/>
  <c r="AA113" i="3"/>
  <c r="AB113" i="3" s="1"/>
  <c r="AA112" i="3"/>
  <c r="AB112" i="3" s="1"/>
  <c r="AA111" i="3"/>
  <c r="AB111" i="3" s="1"/>
  <c r="AA110" i="3"/>
  <c r="AB110" i="3" s="1"/>
  <c r="AA109" i="3"/>
  <c r="AB109" i="3" s="1"/>
  <c r="L108" i="3"/>
  <c r="AA108" i="3" s="1"/>
  <c r="AB108" i="3" s="1"/>
  <c r="AA107" i="3"/>
  <c r="AB107" i="3" s="1"/>
  <c r="AA106" i="3"/>
  <c r="AB106" i="3" s="1"/>
  <c r="AA105" i="3"/>
  <c r="AB105" i="3" s="1"/>
  <c r="AA104" i="3"/>
  <c r="AB104" i="3" s="1"/>
  <c r="AA103" i="3"/>
  <c r="AB103" i="3" s="1"/>
  <c r="AA102" i="3"/>
  <c r="AB102" i="3" s="1"/>
  <c r="AA101" i="3"/>
  <c r="AB101" i="3" s="1"/>
  <c r="AA100" i="3"/>
  <c r="AB100" i="3" s="1"/>
  <c r="AA99" i="3"/>
  <c r="AB99" i="3" s="1"/>
  <c r="AA98" i="3"/>
  <c r="AB98" i="3" s="1"/>
  <c r="AA97" i="3"/>
  <c r="AB97" i="3" s="1"/>
  <c r="AA96" i="3"/>
  <c r="AB96" i="3" s="1"/>
  <c r="AA95" i="3"/>
  <c r="AB95" i="3" s="1"/>
  <c r="AA94" i="3"/>
  <c r="AB94" i="3" s="1"/>
  <c r="AA93" i="3"/>
  <c r="AB93" i="3" s="1"/>
  <c r="AA92" i="3"/>
  <c r="AB92" i="3" s="1"/>
  <c r="AA91" i="3"/>
  <c r="AB91" i="3" s="1"/>
  <c r="AA90" i="3"/>
  <c r="AB90" i="3" s="1"/>
  <c r="AA89" i="3"/>
  <c r="AB89" i="3" s="1"/>
  <c r="AA88" i="3"/>
  <c r="AB88" i="3" s="1"/>
  <c r="AA87" i="3"/>
  <c r="AB87" i="3" s="1"/>
  <c r="AA86" i="3"/>
  <c r="AB86" i="3" s="1"/>
  <c r="AA85" i="3"/>
  <c r="AB85" i="3" s="1"/>
  <c r="AA84" i="3"/>
  <c r="AB84" i="3" s="1"/>
  <c r="AA83" i="3"/>
  <c r="AB83" i="3" s="1"/>
  <c r="AA82" i="3"/>
  <c r="AB82" i="3" s="1"/>
  <c r="AA81" i="3"/>
  <c r="AB81" i="3" s="1"/>
  <c r="AA80" i="3"/>
  <c r="AB80" i="3" s="1"/>
  <c r="AA79" i="3"/>
  <c r="AB79" i="3" s="1"/>
  <c r="AA78" i="3"/>
  <c r="AB78" i="3" s="1"/>
  <c r="AA77" i="3"/>
  <c r="AB77" i="3" s="1"/>
  <c r="AA76" i="3"/>
  <c r="AB76" i="3" s="1"/>
  <c r="AA75" i="3"/>
  <c r="AB75" i="3" s="1"/>
  <c r="AA74" i="3"/>
  <c r="AB74" i="3" s="1"/>
  <c r="AA73" i="3"/>
  <c r="AB73" i="3" s="1"/>
  <c r="AA72" i="3"/>
  <c r="AB72" i="3" s="1"/>
  <c r="AA71" i="3"/>
  <c r="AB71" i="3" s="1"/>
  <c r="AA70" i="3"/>
  <c r="AB70" i="3" s="1"/>
  <c r="AA69" i="3"/>
  <c r="AB69" i="3" s="1"/>
  <c r="AA68" i="3"/>
  <c r="AB68" i="3" s="1"/>
  <c r="AA67" i="3"/>
  <c r="AB67" i="3" s="1"/>
  <c r="AA66" i="3"/>
  <c r="AB66" i="3" s="1"/>
  <c r="AA65" i="3"/>
  <c r="AB65" i="3" s="1"/>
  <c r="AA64" i="3"/>
  <c r="AB64" i="3" s="1"/>
  <c r="AA63" i="3"/>
  <c r="AB63" i="3" s="1"/>
  <c r="AA62" i="3"/>
  <c r="AB62" i="3" s="1"/>
  <c r="AA61" i="3"/>
  <c r="AB61" i="3" s="1"/>
  <c r="AA60" i="3"/>
  <c r="AB60" i="3" s="1"/>
  <c r="AA59" i="3"/>
  <c r="AB59" i="3" s="1"/>
  <c r="AA58" i="3"/>
  <c r="AB58" i="3" s="1"/>
  <c r="AA57" i="3"/>
  <c r="AB57" i="3" s="1"/>
  <c r="AA56" i="3"/>
  <c r="AB56" i="3" s="1"/>
  <c r="AA55" i="3"/>
  <c r="AB55" i="3" s="1"/>
  <c r="AA54" i="3"/>
  <c r="AB54" i="3" s="1"/>
  <c r="AA53" i="3"/>
  <c r="AB53" i="3" s="1"/>
  <c r="AA52" i="3"/>
  <c r="AB52" i="3" s="1"/>
  <c r="AA51" i="3"/>
  <c r="AB51" i="3" s="1"/>
  <c r="AA50" i="3"/>
  <c r="AB50" i="3" s="1"/>
  <c r="AA49" i="3"/>
  <c r="AB49" i="3" s="1"/>
  <c r="AA48" i="3"/>
  <c r="AB48" i="3" s="1"/>
  <c r="AA47" i="3"/>
  <c r="AB47" i="3" s="1"/>
  <c r="AA46" i="3"/>
  <c r="AB46" i="3" s="1"/>
  <c r="AA45" i="3"/>
  <c r="AB45" i="3" s="1"/>
  <c r="AA44" i="3"/>
  <c r="AB44" i="3" s="1"/>
  <c r="AA43" i="3"/>
  <c r="AB43" i="3" s="1"/>
  <c r="AA42" i="3"/>
  <c r="AB42" i="3" s="1"/>
  <c r="AA41" i="3"/>
  <c r="AB41" i="3" s="1"/>
  <c r="AA40" i="3"/>
  <c r="AB40" i="3" s="1"/>
  <c r="AA39" i="3"/>
  <c r="AB39" i="3" s="1"/>
  <c r="AA38" i="3"/>
  <c r="AB38" i="3" s="1"/>
  <c r="AA37" i="3"/>
  <c r="AB37" i="3" s="1"/>
  <c r="AA36" i="3"/>
  <c r="AB36" i="3" s="1"/>
  <c r="AA35" i="3"/>
  <c r="AB35" i="3" s="1"/>
  <c r="AA34" i="3"/>
  <c r="AB34" i="3" s="1"/>
  <c r="AA33" i="3"/>
  <c r="AB33" i="3" s="1"/>
  <c r="AA32" i="3"/>
  <c r="AB32" i="3" s="1"/>
  <c r="AA31" i="3"/>
  <c r="AB31" i="3" s="1"/>
  <c r="AA30" i="3"/>
  <c r="AB30" i="3" s="1"/>
  <c r="AA29" i="3"/>
  <c r="AB29" i="3" s="1"/>
  <c r="AA28" i="3"/>
  <c r="AB28" i="3" s="1"/>
  <c r="AA27" i="3"/>
  <c r="AB27" i="3" s="1"/>
  <c r="AA26" i="3"/>
  <c r="AB26" i="3" s="1"/>
  <c r="AA25" i="3"/>
  <c r="AB25" i="3" s="1"/>
  <c r="AA24" i="3"/>
  <c r="AB24" i="3" s="1"/>
  <c r="AA23" i="3"/>
  <c r="AB23" i="3" s="1"/>
  <c r="AA22" i="3"/>
  <c r="AB22" i="3" s="1"/>
  <c r="AA21" i="3"/>
  <c r="AB21" i="3" s="1"/>
  <c r="AA20" i="3"/>
  <c r="AB20" i="3" s="1"/>
  <c r="AA19" i="3"/>
  <c r="AB19" i="3" s="1"/>
  <c r="AA18" i="3"/>
  <c r="AB18" i="3" s="1"/>
  <c r="AA17" i="3"/>
  <c r="AB17" i="3" s="1"/>
  <c r="AA16" i="3"/>
  <c r="AB16" i="3" s="1"/>
  <c r="AA15" i="3"/>
  <c r="AB15" i="3" s="1"/>
  <c r="AA14" i="3"/>
  <c r="AB14" i="3" s="1"/>
  <c r="AA13" i="3"/>
  <c r="AB13" i="3" s="1"/>
  <c r="AA12" i="3"/>
  <c r="AB12" i="3" s="1"/>
  <c r="AA11" i="3"/>
  <c r="AB11" i="3" s="1"/>
  <c r="AA10" i="3"/>
  <c r="AB10" i="3" s="1"/>
  <c r="AA9" i="3"/>
  <c r="AB9" i="3" s="1"/>
  <c r="AA8" i="3"/>
  <c r="AB8" i="3" s="1"/>
  <c r="Z155" i="1" l="1"/>
  <c r="AA155" i="1" s="1"/>
  <c r="Y155" i="1"/>
  <c r="Z22" i="1"/>
  <c r="AA22" i="1" s="1"/>
  <c r="Z144" i="1"/>
  <c r="AA144" i="1" s="1"/>
  <c r="Z150" i="1"/>
  <c r="AA150" i="1" s="1"/>
  <c r="Z76" i="1"/>
  <c r="AA76" i="1" s="1"/>
  <c r="Z24" i="1"/>
  <c r="AA24" i="1" s="1"/>
  <c r="Z152" i="1"/>
  <c r="AA152" i="1" s="1"/>
  <c r="Z100" i="1"/>
  <c r="AA100" i="1" s="1"/>
  <c r="Z157" i="1"/>
  <c r="AA157" i="1" s="1"/>
  <c r="Z112" i="1"/>
  <c r="AA112" i="1" s="1"/>
  <c r="Z64" i="1"/>
  <c r="AA64" i="1" s="1"/>
  <c r="Z55" i="1"/>
  <c r="AA55" i="1" s="1"/>
  <c r="Z141" i="1"/>
  <c r="AA141" i="1" s="1"/>
  <c r="Z56" i="1"/>
  <c r="AA56" i="1" s="1"/>
  <c r="Z122" i="1"/>
  <c r="AA122" i="1" s="1"/>
  <c r="Z71" i="1"/>
  <c r="AA71" i="1" s="1"/>
  <c r="Z151" i="1"/>
  <c r="AA151" i="1" s="1"/>
  <c r="Z40" i="1"/>
  <c r="AA40" i="1" s="1"/>
  <c r="Z74" i="1"/>
  <c r="AA74" i="1" s="1"/>
  <c r="Z38" i="1"/>
  <c r="AA38" i="1" s="1"/>
  <c r="Z137" i="1"/>
  <c r="AA137" i="1" s="1"/>
  <c r="Z28" i="1"/>
  <c r="AA28" i="1" s="1"/>
  <c r="Z20" i="1"/>
  <c r="AA20" i="1" s="1"/>
  <c r="Z139" i="1"/>
  <c r="AA139" i="1" s="1"/>
  <c r="Z115" i="1"/>
  <c r="AA115" i="1" s="1"/>
  <c r="Z106" i="1"/>
  <c r="AA106" i="1" s="1"/>
  <c r="Z119" i="1"/>
  <c r="AA119" i="1" s="1"/>
  <c r="Z108" i="1"/>
  <c r="AA108" i="1" s="1"/>
  <c r="Z90" i="1"/>
  <c r="Z135" i="1"/>
  <c r="AA135" i="1" s="1"/>
  <c r="Z15" i="1"/>
  <c r="AA15" i="1" s="1"/>
  <c r="Z51" i="1"/>
  <c r="AA51" i="1" s="1"/>
  <c r="Z142" i="1"/>
  <c r="AA142" i="1" s="1"/>
  <c r="Z10" i="1"/>
  <c r="AA10" i="1" s="1"/>
  <c r="Z80" i="1"/>
  <c r="AA80" i="1" s="1"/>
  <c r="Z110" i="1"/>
  <c r="AA110" i="1" s="1"/>
  <c r="Z102" i="1"/>
  <c r="AA102" i="1" s="1"/>
  <c r="Z72" i="1"/>
  <c r="AA72" i="1" s="1"/>
  <c r="Z70" i="1"/>
  <c r="AA70" i="1" s="1"/>
  <c r="Z35" i="1"/>
  <c r="AA35" i="1" s="1"/>
  <c r="Z124" i="1"/>
  <c r="AA124" i="1" s="1"/>
  <c r="Z154" i="1"/>
  <c r="AA154" i="1" s="1"/>
  <c r="Z66" i="1"/>
  <c r="AA66" i="1" s="1"/>
  <c r="Z14" i="1"/>
  <c r="AA14" i="1" s="1"/>
  <c r="Z86" i="1"/>
  <c r="AA86" i="1" s="1"/>
  <c r="Z54" i="1"/>
  <c r="AA54" i="1" s="1"/>
  <c r="Z134" i="1"/>
  <c r="AA134" i="1" s="1"/>
  <c r="Z42" i="1"/>
  <c r="AA42" i="1" s="1"/>
  <c r="Z99" i="1"/>
  <c r="AA99" i="1" s="1"/>
  <c r="Z92" i="1"/>
  <c r="AA92" i="1" s="1"/>
  <c r="Z114" i="1"/>
  <c r="AA114" i="1" s="1"/>
  <c r="Z48" i="1"/>
  <c r="AA48" i="1" s="1"/>
  <c r="Z23" i="1"/>
  <c r="AA23" i="1" s="1"/>
  <c r="Z93" i="1"/>
  <c r="AA93" i="1" s="1"/>
  <c r="Z65" i="1"/>
  <c r="AA65" i="1" s="1"/>
  <c r="Z111" i="1"/>
  <c r="AA111" i="1" s="1"/>
  <c r="Z153" i="1"/>
  <c r="AA153" i="1" s="1"/>
  <c r="Z50" i="1"/>
  <c r="AA50" i="1" s="1"/>
  <c r="Z62" i="1"/>
  <c r="AA62" i="1" s="1"/>
  <c r="Z136" i="1"/>
  <c r="AA136" i="1" s="1"/>
  <c r="Z78" i="1"/>
  <c r="AA78" i="1" s="1"/>
  <c r="Z91" i="1"/>
  <c r="AA91" i="1" s="1"/>
  <c r="Z123" i="1"/>
  <c r="AA123" i="1" s="1"/>
  <c r="Z18" i="1"/>
  <c r="AA18" i="1" s="1"/>
  <c r="Z30" i="1"/>
  <c r="AA30" i="1" s="1"/>
  <c r="Z60" i="1"/>
  <c r="AA60" i="1" s="1"/>
  <c r="Z147" i="1"/>
  <c r="AA147" i="1" s="1"/>
  <c r="Z132" i="1"/>
  <c r="AA132" i="1" s="1"/>
  <c r="Z53" i="1"/>
  <c r="AA53" i="1" s="1"/>
  <c r="Z52" i="1"/>
  <c r="AA52" i="1" s="1"/>
  <c r="Z126" i="1"/>
  <c r="AA126" i="1" s="1"/>
  <c r="Z13" i="1"/>
  <c r="AA13" i="1" s="1"/>
  <c r="Z36" i="1"/>
  <c r="AA36" i="1" s="1"/>
  <c r="Z58" i="1"/>
  <c r="AA58" i="1" s="1"/>
  <c r="Z68" i="1"/>
  <c r="AA68" i="1" s="1"/>
  <c r="Z104" i="1"/>
  <c r="AA104" i="1" s="1"/>
  <c r="Z17" i="1"/>
  <c r="AA17" i="1" s="1"/>
  <c r="Z33" i="1"/>
  <c r="AA33" i="1" s="1"/>
  <c r="Z103" i="1"/>
  <c r="AA103" i="1" s="1"/>
  <c r="Z127" i="1"/>
  <c r="Z109" i="1"/>
  <c r="AA109" i="1" s="1"/>
  <c r="Z158" i="1"/>
  <c r="AA158" i="1" s="1"/>
  <c r="Z89" i="1"/>
  <c r="AA89" i="1" s="1"/>
  <c r="Z63" i="1"/>
  <c r="AA63" i="1" s="1"/>
  <c r="Z46" i="1"/>
  <c r="AA46" i="1" s="1"/>
  <c r="Z11" i="1"/>
  <c r="AA11" i="1" s="1"/>
  <c r="Z25" i="1"/>
  <c r="AA25" i="1" s="1"/>
  <c r="Z32" i="1"/>
  <c r="AA32" i="1" s="1"/>
  <c r="Z59" i="1"/>
  <c r="AA59" i="1" s="1"/>
  <c r="Z44" i="1"/>
  <c r="AA44" i="1" s="1"/>
  <c r="Z156" i="1"/>
  <c r="AA156" i="1" s="1"/>
  <c r="Z148" i="1"/>
  <c r="AA148" i="1" s="1"/>
  <c r="Z131" i="1"/>
  <c r="AA131" i="1" s="1"/>
  <c r="Z97" i="1"/>
  <c r="AA97" i="1" s="1"/>
  <c r="Z43" i="1"/>
  <c r="AA43" i="1" s="1"/>
  <c r="Z67" i="1"/>
  <c r="AA67" i="1" s="1"/>
  <c r="Z113" i="1"/>
  <c r="AA113" i="1" s="1"/>
  <c r="Z146" i="1"/>
  <c r="AA146" i="1" s="1"/>
  <c r="Z75" i="1"/>
  <c r="AA75" i="1" s="1"/>
  <c r="Z138" i="1"/>
  <c r="AA138" i="1" s="1"/>
  <c r="Z98" i="1"/>
  <c r="AA98" i="1" s="1"/>
  <c r="Z37" i="1"/>
  <c r="AA37" i="1" s="1"/>
  <c r="Z117" i="1"/>
  <c r="AA117" i="1" s="1"/>
  <c r="Z81" i="1"/>
  <c r="AA81" i="1" s="1"/>
  <c r="Z34" i="1"/>
  <c r="AA34" i="1" s="1"/>
  <c r="Z21" i="1"/>
  <c r="AA21" i="1" s="1"/>
  <c r="Z128" i="1"/>
  <c r="AA128" i="1" s="1"/>
  <c r="Z88" i="1"/>
  <c r="AA88" i="1" s="1"/>
  <c r="Z69" i="1"/>
  <c r="AA69" i="1" s="1"/>
  <c r="Z57" i="1"/>
  <c r="AA57" i="1" s="1"/>
  <c r="Z39" i="1"/>
  <c r="AA39" i="1" s="1"/>
  <c r="Z19" i="1"/>
  <c r="AA19" i="1" s="1"/>
  <c r="Z107" i="1"/>
  <c r="AA107" i="1" s="1"/>
  <c r="Z27" i="1"/>
  <c r="AA27" i="1" s="1"/>
  <c r="Z47" i="1"/>
  <c r="AA47" i="1" s="1"/>
  <c r="Z140" i="1"/>
  <c r="AA140" i="1" s="1"/>
  <c r="Z9" i="1"/>
  <c r="AA9" i="1" s="1"/>
  <c r="Z79" i="1"/>
  <c r="AA79" i="1" s="1"/>
  <c r="Z29" i="1"/>
  <c r="AA29" i="1" s="1"/>
  <c r="Z125" i="1"/>
  <c r="AA125" i="1" s="1"/>
  <c r="Z130" i="1"/>
  <c r="AA130" i="1" s="1"/>
  <c r="Z96" i="1"/>
  <c r="AA96" i="1" s="1"/>
  <c r="Z12" i="1"/>
  <c r="AA12" i="1" s="1"/>
  <c r="Z87" i="1"/>
  <c r="AA87" i="1" s="1"/>
  <c r="Z94" i="1"/>
  <c r="AA94" i="1" s="1"/>
  <c r="Z149" i="1"/>
  <c r="AA149" i="1" s="1"/>
  <c r="Z16" i="1"/>
  <c r="AA16" i="1" s="1"/>
  <c r="Z85" i="1"/>
  <c r="AA85" i="1" s="1"/>
  <c r="Z45" i="1"/>
  <c r="AA45" i="1" s="1"/>
  <c r="Z73" i="1"/>
  <c r="AA73" i="1" s="1"/>
  <c r="Z95" i="1"/>
  <c r="AA95" i="1" s="1"/>
  <c r="Z41" i="1"/>
  <c r="AA41" i="1" s="1"/>
  <c r="Z145" i="1"/>
  <c r="AA145" i="1" s="1"/>
  <c r="Z129" i="1"/>
  <c r="AA129" i="1" s="1"/>
  <c r="Z133" i="1"/>
  <c r="AA133" i="1" s="1"/>
  <c r="Z105" i="1"/>
  <c r="AA105" i="1" s="1"/>
  <c r="AA90" i="1"/>
  <c r="AA127" i="1"/>
  <c r="AA118" i="1"/>
  <c r="Y10" i="1"/>
  <c r="Y72" i="1"/>
  <c r="Y67" i="1"/>
  <c r="Y32" i="1"/>
  <c r="Y86" i="1"/>
  <c r="Y140" i="1"/>
  <c r="Y156" i="1"/>
  <c r="Y30" i="1"/>
  <c r="Y27" i="1"/>
  <c r="Y48" i="1"/>
  <c r="Y123" i="1"/>
  <c r="Y100" i="1"/>
  <c r="Y154" i="1"/>
  <c r="Y42" i="1"/>
  <c r="Y15" i="1"/>
  <c r="Y18" i="1"/>
  <c r="Y99" i="1"/>
  <c r="Y151" i="1"/>
  <c r="Y135" i="1"/>
  <c r="Y118" i="1"/>
  <c r="Y14" i="1"/>
  <c r="Y142" i="1"/>
  <c r="Y44" i="1"/>
  <c r="Y34" i="1"/>
  <c r="Y52" i="1"/>
  <c r="Y54" i="1"/>
  <c r="Y119" i="1"/>
  <c r="Y131" i="1"/>
  <c r="Y138" i="1"/>
  <c r="Y75" i="1"/>
  <c r="Y110" i="1"/>
  <c r="Y94" i="1"/>
  <c r="Y76" i="1"/>
  <c r="Y36" i="1"/>
  <c r="Y59" i="1"/>
  <c r="Y87" i="1"/>
  <c r="Y146" i="1"/>
  <c r="Y74" i="1"/>
  <c r="Y95" i="1"/>
  <c r="Y71" i="1"/>
  <c r="Y12" i="1"/>
  <c r="Y64" i="1"/>
  <c r="Y90" i="1"/>
  <c r="Y78" i="1"/>
  <c r="Y96" i="1"/>
  <c r="Y114" i="1"/>
  <c r="Y139" i="1"/>
  <c r="Y132" i="1"/>
  <c r="Y11" i="1"/>
  <c r="Y98" i="1"/>
  <c r="Y68" i="1"/>
  <c r="Y150" i="1"/>
  <c r="Y106" i="1"/>
  <c r="Y55" i="1"/>
  <c r="Y112" i="1"/>
  <c r="Y127" i="1"/>
  <c r="Y122" i="1"/>
  <c r="Y63" i="1"/>
  <c r="Y126" i="1"/>
  <c r="Y66" i="1"/>
  <c r="Y40" i="1"/>
  <c r="Y148" i="1"/>
  <c r="Y25" i="1"/>
  <c r="Y144" i="1"/>
  <c r="Y80" i="1"/>
  <c r="Y47" i="1"/>
  <c r="Y136" i="1"/>
  <c r="Y111" i="1"/>
  <c r="Y24" i="1"/>
  <c r="Y50" i="1"/>
  <c r="Y60" i="1"/>
  <c r="Y108" i="1"/>
  <c r="Y29" i="1"/>
  <c r="Y134" i="1"/>
  <c r="Y51" i="1"/>
  <c r="Y79" i="1"/>
  <c r="Y38" i="1"/>
  <c r="Y157" i="1"/>
  <c r="Y35" i="1"/>
  <c r="Y97" i="1"/>
  <c r="Y23" i="1"/>
  <c r="Y147" i="1"/>
  <c r="Y13" i="1"/>
  <c r="Y56" i="1"/>
  <c r="Y125" i="1"/>
  <c r="Y124" i="1"/>
  <c r="Y16" i="1"/>
  <c r="Y152" i="1"/>
  <c r="Y128" i="1"/>
  <c r="Y158" i="1"/>
  <c r="Y105" i="1"/>
  <c r="Y46" i="1"/>
  <c r="Y141" i="1"/>
  <c r="Y104" i="1"/>
  <c r="Y45" i="1"/>
  <c r="Y39" i="1"/>
  <c r="Y58" i="1"/>
  <c r="Y53" i="1"/>
  <c r="Y33" i="1"/>
  <c r="Y88" i="1"/>
  <c r="Y92" i="1"/>
  <c r="Y28" i="1"/>
  <c r="Y70" i="1"/>
  <c r="Y43" i="1"/>
  <c r="Y117" i="1"/>
  <c r="Y22" i="1"/>
  <c r="Y103" i="1"/>
  <c r="Y130" i="1"/>
  <c r="Y149" i="1"/>
  <c r="Y20" i="1"/>
  <c r="Y93" i="1"/>
  <c r="Y91" i="1"/>
  <c r="Y115" i="1"/>
  <c r="Y107" i="1"/>
  <c r="Y37" i="1"/>
  <c r="Y81" i="1"/>
  <c r="Y145" i="1"/>
  <c r="Y41" i="1"/>
  <c r="Y19" i="1"/>
  <c r="Y133" i="1"/>
  <c r="Y21" i="1"/>
  <c r="Y62" i="1"/>
  <c r="Y153" i="1"/>
  <c r="Y113" i="1"/>
  <c r="Y65" i="1"/>
  <c r="Y73" i="1"/>
  <c r="Y17" i="1"/>
  <c r="Y85" i="1"/>
  <c r="Y102" i="1"/>
  <c r="Y137" i="1"/>
  <c r="Y129" i="1"/>
  <c r="Y109" i="1"/>
  <c r="Y9" i="1"/>
  <c r="Y69" i="1"/>
  <c r="Y57" i="1"/>
  <c r="Y89" i="1"/>
  <c r="AN21" i="1"/>
  <c r="AL21" i="1"/>
  <c r="AB6" i="3"/>
  <c r="AB87" i="1" l="1"/>
  <c r="AB41" i="1"/>
  <c r="AB131" i="1"/>
  <c r="AB78" i="1"/>
  <c r="AB107" i="1"/>
  <c r="AB127" i="1"/>
  <c r="AB132" i="1"/>
  <c r="AB23" i="1"/>
  <c r="AB50" i="1"/>
  <c r="AB92" i="1"/>
  <c r="AB99" i="1"/>
  <c r="AB149" i="1"/>
  <c r="AB56" i="1"/>
  <c r="AB19" i="1"/>
  <c r="AB33" i="1"/>
  <c r="AB155" i="1"/>
  <c r="AB117" i="1"/>
  <c r="AB47" i="1"/>
  <c r="AB64" i="1"/>
  <c r="AB54" i="1"/>
  <c r="AB73" i="1"/>
  <c r="AB63" i="1"/>
  <c r="AB112" i="1"/>
  <c r="AB68" i="1"/>
  <c r="AB10" i="1"/>
  <c r="AB69" i="1"/>
  <c r="AB129" i="1"/>
  <c r="AB85" i="1"/>
  <c r="AB113" i="1"/>
  <c r="AB130" i="1"/>
  <c r="AB43" i="1"/>
  <c r="AB80" i="1"/>
  <c r="AB90" i="1"/>
  <c r="AB59" i="1"/>
  <c r="AB30" i="1"/>
  <c r="AB17" i="1"/>
  <c r="AB46" i="1"/>
  <c r="AB98" i="1"/>
  <c r="AB36" i="1"/>
  <c r="AB141" i="1"/>
  <c r="AB125" i="1"/>
  <c r="AB95" i="1"/>
  <c r="AB18" i="1"/>
  <c r="AB153" i="1"/>
  <c r="AB103" i="1"/>
  <c r="AB70" i="1"/>
  <c r="AB39" i="1"/>
  <c r="AB16" i="1"/>
  <c r="AB144" i="1"/>
  <c r="AB9" i="1"/>
  <c r="AB89" i="1"/>
  <c r="AB22" i="1"/>
  <c r="AB28" i="1"/>
  <c r="AB15" i="1"/>
  <c r="AB66" i="1"/>
  <c r="AB12" i="1"/>
  <c r="AB142" i="1"/>
  <c r="AB140" i="1"/>
  <c r="AB53" i="1"/>
  <c r="AB126" i="1"/>
  <c r="AB88" i="1"/>
  <c r="AB157" i="1"/>
  <c r="AG157" i="1" s="1"/>
  <c r="AB71" i="1"/>
  <c r="AB65" i="1"/>
  <c r="AB86" i="1"/>
  <c r="AB24" i="1"/>
  <c r="AB119" i="1"/>
  <c r="AB118" i="1"/>
  <c r="AB62" i="1"/>
  <c r="AB136" i="1"/>
  <c r="AB138" i="1"/>
  <c r="AB72" i="1"/>
  <c r="AB154" i="1"/>
  <c r="AB100" i="1"/>
  <c r="AB147" i="1"/>
  <c r="AB150" i="1"/>
  <c r="AB151" i="1"/>
  <c r="AB93" i="1"/>
  <c r="AB108" i="1"/>
  <c r="AB109" i="1"/>
  <c r="AB20" i="1"/>
  <c r="AB45" i="1"/>
  <c r="AB51" i="1"/>
  <c r="AB60" i="1"/>
  <c r="AB11" i="1"/>
  <c r="AB96" i="1"/>
  <c r="AB146" i="1"/>
  <c r="AB76" i="1"/>
  <c r="AB42" i="1"/>
  <c r="AB152" i="1"/>
  <c r="AB40" i="1"/>
  <c r="AB122" i="1"/>
  <c r="AB106" i="1"/>
  <c r="AB114" i="1"/>
  <c r="AB74" i="1"/>
  <c r="AB75" i="1"/>
  <c r="AB135" i="1"/>
  <c r="AB123" i="1"/>
  <c r="AB67" i="1"/>
  <c r="AB105" i="1"/>
  <c r="AB13" i="1"/>
  <c r="AB48" i="1"/>
  <c r="AB35" i="1"/>
  <c r="AB102" i="1"/>
  <c r="AB115" i="1"/>
  <c r="AB158" i="1"/>
  <c r="AB124" i="1"/>
  <c r="AB134" i="1"/>
  <c r="AB25" i="1"/>
  <c r="AB94" i="1"/>
  <c r="AB52" i="1"/>
  <c r="AB14" i="1"/>
  <c r="AB27" i="1"/>
  <c r="AB57" i="1"/>
  <c r="AB145" i="1"/>
  <c r="AB104" i="1"/>
  <c r="AB133" i="1"/>
  <c r="AB81" i="1"/>
  <c r="AB91" i="1"/>
  <c r="AB58" i="1"/>
  <c r="AB128" i="1"/>
  <c r="AB38" i="1"/>
  <c r="AB29" i="1"/>
  <c r="AB148" i="1"/>
  <c r="AB55" i="1"/>
  <c r="AB139" i="1"/>
  <c r="AB110" i="1"/>
  <c r="AB34" i="1"/>
  <c r="AB32" i="1"/>
  <c r="AB21" i="1"/>
  <c r="AB137" i="1"/>
  <c r="AB37" i="1"/>
  <c r="AB97" i="1"/>
  <c r="AB79" i="1"/>
  <c r="AB111" i="1"/>
  <c r="AB44" i="1"/>
  <c r="AB156" i="1"/>
  <c r="X13" i="1"/>
  <c r="W13" i="1"/>
  <c r="V13" i="1"/>
  <c r="AH10" i="1"/>
  <c r="AF10" i="1"/>
  <c r="X10" i="1"/>
  <c r="W10" i="1"/>
  <c r="V10" i="1"/>
  <c r="AG155" i="1" l="1"/>
  <c r="AI155" i="1" s="1"/>
  <c r="AP155" i="1" s="1"/>
  <c r="AB7" i="1"/>
  <c r="AG34" i="1"/>
  <c r="AI34" i="1" s="1"/>
  <c r="AG110" i="1"/>
  <c r="AI110" i="1" s="1"/>
  <c r="AG28" i="1"/>
  <c r="AI28" i="1" s="1"/>
  <c r="AG94" i="1"/>
  <c r="AI94" i="1" s="1"/>
  <c r="AG82" i="1"/>
  <c r="AI82" i="1" s="1"/>
  <c r="AO82" i="1" s="1"/>
  <c r="AG53" i="1"/>
  <c r="AI53" i="1" s="1"/>
  <c r="AG114" i="1"/>
  <c r="AI114" i="1" s="1"/>
  <c r="AG18" i="1"/>
  <c r="AI18" i="1" s="1"/>
  <c r="AG32" i="1"/>
  <c r="AI32" i="1" s="1"/>
  <c r="AG15" i="1"/>
  <c r="AI15" i="1" s="1"/>
  <c r="AG19" i="1"/>
  <c r="AI19" i="1" s="1"/>
  <c r="AG91" i="1"/>
  <c r="AI91" i="1" s="1"/>
  <c r="AG115" i="1"/>
  <c r="AI115" i="1" s="1"/>
  <c r="AM115" i="1" s="1"/>
  <c r="AG84" i="1"/>
  <c r="AI84" i="1" s="1"/>
  <c r="AK84" i="1" s="1"/>
  <c r="AG83" i="1"/>
  <c r="AI83" i="1" s="1"/>
  <c r="AP83" i="1" s="1"/>
  <c r="AG132" i="1"/>
  <c r="AI132" i="1" s="1"/>
  <c r="AO132" i="1" s="1"/>
  <c r="AG62" i="1"/>
  <c r="AI62" i="1" s="1"/>
  <c r="AG76" i="1"/>
  <c r="AI76" i="1" s="1"/>
  <c r="AG10" i="1"/>
  <c r="AI10" i="1" s="1"/>
  <c r="AP10" i="1" s="1"/>
  <c r="AG25" i="1"/>
  <c r="AI25" i="1" s="1"/>
  <c r="AG37" i="1"/>
  <c r="AI37" i="1" s="1"/>
  <c r="AG120" i="1"/>
  <c r="AI120" i="1" s="1"/>
  <c r="AG129" i="1"/>
  <c r="AI129" i="1" s="1"/>
  <c r="AP129" i="1" s="1"/>
  <c r="AI157" i="1"/>
  <c r="AO157" i="1" s="1"/>
  <c r="AG158" i="1"/>
  <c r="AI158" i="1" s="1"/>
  <c r="AO158" i="1" s="1"/>
  <c r="AG156" i="1"/>
  <c r="AI156" i="1" s="1"/>
  <c r="AP156" i="1" s="1"/>
  <c r="AG146" i="1"/>
  <c r="AI146" i="1" s="1"/>
  <c r="AP146" i="1" s="1"/>
  <c r="AG136" i="1"/>
  <c r="AI136" i="1" s="1"/>
  <c r="AO136" i="1" s="1"/>
  <c r="AG130" i="1"/>
  <c r="AI130" i="1" s="1"/>
  <c r="AP130" i="1" s="1"/>
  <c r="AG119" i="1"/>
  <c r="AI119" i="1" s="1"/>
  <c r="AO119" i="1" s="1"/>
  <c r="AG118" i="1"/>
  <c r="AI118" i="1" s="1"/>
  <c r="AO118" i="1" s="1"/>
  <c r="AG125" i="1"/>
  <c r="AI125" i="1" s="1"/>
  <c r="AP125" i="1" s="1"/>
  <c r="AG105" i="1"/>
  <c r="AI105" i="1" s="1"/>
  <c r="AO105" i="1" s="1"/>
  <c r="AG153" i="1"/>
  <c r="AI153" i="1" s="1"/>
  <c r="AO153" i="1" s="1"/>
  <c r="AG139" i="1"/>
  <c r="AI139" i="1" s="1"/>
  <c r="AP139" i="1" s="1"/>
  <c r="AG138" i="1"/>
  <c r="AI138" i="1" s="1"/>
  <c r="AP138" i="1" s="1"/>
  <c r="AG92" i="1"/>
  <c r="AI92" i="1" s="1"/>
  <c r="AP92" i="1" s="1"/>
  <c r="AG152" i="1"/>
  <c r="AI152" i="1" s="1"/>
  <c r="AO152" i="1" s="1"/>
  <c r="AG140" i="1"/>
  <c r="AI140" i="1" s="1"/>
  <c r="AP140" i="1" s="1"/>
  <c r="AG154" i="1"/>
  <c r="AI154" i="1" s="1"/>
  <c r="AO154" i="1" s="1"/>
  <c r="AG147" i="1"/>
  <c r="AI147" i="1" s="1"/>
  <c r="AG144" i="1"/>
  <c r="AI144" i="1" s="1"/>
  <c r="AO144" i="1" s="1"/>
  <c r="AG142" i="1"/>
  <c r="AI142" i="1" s="1"/>
  <c r="AP142" i="1" s="1"/>
  <c r="AG151" i="1"/>
  <c r="AI151" i="1" s="1"/>
  <c r="AP151" i="1" s="1"/>
  <c r="AG124" i="1"/>
  <c r="AI124" i="1" s="1"/>
  <c r="AO124" i="1" s="1"/>
  <c r="AG104" i="1"/>
  <c r="AI104" i="1" s="1"/>
  <c r="AO104" i="1" s="1"/>
  <c r="AG133" i="1"/>
  <c r="AI133" i="1" s="1"/>
  <c r="AP133" i="1" s="1"/>
  <c r="AG148" i="1"/>
  <c r="AI148" i="1" s="1"/>
  <c r="AG137" i="1"/>
  <c r="AI137" i="1" s="1"/>
  <c r="AG128" i="1"/>
  <c r="AI128" i="1" s="1"/>
  <c r="AG127" i="1"/>
  <c r="AI127" i="1" s="1"/>
  <c r="AP127" i="1" s="1"/>
  <c r="AG145" i="1"/>
  <c r="AI145" i="1" s="1"/>
  <c r="AP145" i="1" s="1"/>
  <c r="AG122" i="1"/>
  <c r="AI122" i="1" s="1"/>
  <c r="AP122" i="1" s="1"/>
  <c r="AG135" i="1"/>
  <c r="AI135" i="1" s="1"/>
  <c r="AP135" i="1" s="1"/>
  <c r="AG97" i="1"/>
  <c r="AI97" i="1" s="1"/>
  <c r="AO97" i="1" s="1"/>
  <c r="AG131" i="1"/>
  <c r="AI131" i="1" s="1"/>
  <c r="AP131" i="1" s="1"/>
  <c r="AG123" i="1"/>
  <c r="AI123" i="1" s="1"/>
  <c r="AO123" i="1" s="1"/>
  <c r="AG149" i="1"/>
  <c r="AI149" i="1" s="1"/>
  <c r="AP149" i="1" s="1"/>
  <c r="AG86" i="1"/>
  <c r="AI86" i="1" s="1"/>
  <c r="AP86" i="1" s="1"/>
  <c r="AG134" i="1"/>
  <c r="AI134" i="1" s="1"/>
  <c r="AO134" i="1" s="1"/>
  <c r="AG141" i="1"/>
  <c r="AI141" i="1" s="1"/>
  <c r="AO141" i="1" s="1"/>
  <c r="AG102" i="1"/>
  <c r="AI102" i="1" s="1"/>
  <c r="AP102" i="1" s="1"/>
  <c r="AG60" i="1"/>
  <c r="AI60" i="1" s="1"/>
  <c r="AO60" i="1" s="1"/>
  <c r="AG63" i="1"/>
  <c r="AI63" i="1" s="1"/>
  <c r="AP63" i="1" s="1"/>
  <c r="AG33" i="1"/>
  <c r="AI33" i="1" s="1"/>
  <c r="AO33" i="1" s="1"/>
  <c r="AG40" i="1"/>
  <c r="AI40" i="1" s="1"/>
  <c r="AP40" i="1" s="1"/>
  <c r="AG103" i="1"/>
  <c r="AI103" i="1" s="1"/>
  <c r="AP103" i="1" s="1"/>
  <c r="AG48" i="1"/>
  <c r="AI48" i="1" s="1"/>
  <c r="AP48" i="1" s="1"/>
  <c r="AG79" i="1"/>
  <c r="AI79" i="1" s="1"/>
  <c r="AO79" i="1" s="1"/>
  <c r="AG109" i="1"/>
  <c r="AI109" i="1" s="1"/>
  <c r="AP109" i="1" s="1"/>
  <c r="AG81" i="1"/>
  <c r="AI81" i="1" s="1"/>
  <c r="AP81" i="1" s="1"/>
  <c r="AG93" i="1"/>
  <c r="AI93" i="1" s="1"/>
  <c r="AP93" i="1" s="1"/>
  <c r="AG59" i="1"/>
  <c r="AI59" i="1" s="1"/>
  <c r="AG89" i="1"/>
  <c r="AI89" i="1" s="1"/>
  <c r="AO89" i="1" s="1"/>
  <c r="AG101" i="1"/>
  <c r="AI101" i="1" s="1"/>
  <c r="AP101" i="1" s="1"/>
  <c r="AG71" i="1"/>
  <c r="AI71" i="1" s="1"/>
  <c r="AP71" i="1" s="1"/>
  <c r="AG56" i="1"/>
  <c r="AI56" i="1" s="1"/>
  <c r="AO56" i="1" s="1"/>
  <c r="AG117" i="1"/>
  <c r="AI117" i="1" s="1"/>
  <c r="AO117" i="1" s="1"/>
  <c r="AG68" i="1"/>
  <c r="AI68" i="1" s="1"/>
  <c r="AP68" i="1" s="1"/>
  <c r="AG46" i="1"/>
  <c r="AI46" i="1" s="1"/>
  <c r="AO46" i="1" s="1"/>
  <c r="AG99" i="1"/>
  <c r="AI99" i="1" s="1"/>
  <c r="AP99" i="1" s="1"/>
  <c r="AG90" i="1"/>
  <c r="AI90" i="1" s="1"/>
  <c r="AO90" i="1" s="1"/>
  <c r="AG80" i="1"/>
  <c r="AI80" i="1" s="1"/>
  <c r="AG64" i="1"/>
  <c r="AI64" i="1" s="1"/>
  <c r="AP64" i="1" s="1"/>
  <c r="AG95" i="1"/>
  <c r="AI95" i="1" s="1"/>
  <c r="AO95" i="1" s="1"/>
  <c r="AG44" i="1"/>
  <c r="AI44" i="1" s="1"/>
  <c r="AG55" i="1"/>
  <c r="AI55" i="1" s="1"/>
  <c r="AG74" i="1"/>
  <c r="AI74" i="1" s="1"/>
  <c r="AO74" i="1" s="1"/>
  <c r="AG88" i="1"/>
  <c r="AI88" i="1" s="1"/>
  <c r="AG100" i="1"/>
  <c r="AI100" i="1" s="1"/>
  <c r="AO100" i="1" s="1"/>
  <c r="AG73" i="1"/>
  <c r="AI73" i="1" s="1"/>
  <c r="AP73" i="1" s="1"/>
  <c r="AG47" i="1"/>
  <c r="AI47" i="1" s="1"/>
  <c r="AP47" i="1" s="1"/>
  <c r="AG72" i="1"/>
  <c r="AI72" i="1" s="1"/>
  <c r="AG85" i="1"/>
  <c r="AI85" i="1" s="1"/>
  <c r="AP85" i="1" s="1"/>
  <c r="AG54" i="1"/>
  <c r="AI54" i="1" s="1"/>
  <c r="AP54" i="1" s="1"/>
  <c r="AG39" i="1"/>
  <c r="AI39" i="1" s="1"/>
  <c r="AP39" i="1" s="1"/>
  <c r="AG98" i="1"/>
  <c r="AI98" i="1" s="1"/>
  <c r="AP98" i="1" s="1"/>
  <c r="AG67" i="1"/>
  <c r="AI67" i="1" s="1"/>
  <c r="AP67" i="1" s="1"/>
  <c r="AG150" i="1"/>
  <c r="AI150" i="1" s="1"/>
  <c r="AP150" i="1" s="1"/>
  <c r="AG96" i="1"/>
  <c r="AI96" i="1" s="1"/>
  <c r="AP96" i="1" s="1"/>
  <c r="AG50" i="1"/>
  <c r="AI50" i="1" s="1"/>
  <c r="AO50" i="1" s="1"/>
  <c r="AG45" i="1"/>
  <c r="AI45" i="1" s="1"/>
  <c r="AG112" i="1"/>
  <c r="AI112" i="1" s="1"/>
  <c r="AO112" i="1" s="1"/>
  <c r="AG65" i="1"/>
  <c r="AI65" i="1" s="1"/>
  <c r="AP65" i="1" s="1"/>
  <c r="AG69" i="1"/>
  <c r="AI69" i="1" s="1"/>
  <c r="AP69" i="1" s="1"/>
  <c r="AG70" i="1"/>
  <c r="AI70" i="1" s="1"/>
  <c r="AP70" i="1" s="1"/>
  <c r="AG66" i="1"/>
  <c r="AI66" i="1" s="1"/>
  <c r="AG78" i="1"/>
  <c r="AI78" i="1" s="1"/>
  <c r="AG107" i="1"/>
  <c r="AI107" i="1" s="1"/>
  <c r="AP107" i="1" s="1"/>
  <c r="AG113" i="1"/>
  <c r="AI113" i="1" s="1"/>
  <c r="AP113" i="1" s="1"/>
  <c r="AG108" i="1"/>
  <c r="AI108" i="1" s="1"/>
  <c r="AO108" i="1" s="1"/>
  <c r="AG58" i="1"/>
  <c r="AI58" i="1" s="1"/>
  <c r="AP58" i="1" s="1"/>
  <c r="AG106" i="1"/>
  <c r="AI106" i="1" s="1"/>
  <c r="AP106" i="1" s="1"/>
  <c r="AG51" i="1"/>
  <c r="AI51" i="1" s="1"/>
  <c r="AG38" i="1"/>
  <c r="AI38" i="1" s="1"/>
  <c r="AG21" i="1"/>
  <c r="AI21" i="1" s="1"/>
  <c r="AP21" i="1" s="1"/>
  <c r="AG42" i="1"/>
  <c r="AI42" i="1" s="1"/>
  <c r="AO42" i="1" s="1"/>
  <c r="AG16" i="1"/>
  <c r="AI16" i="1" s="1"/>
  <c r="AP16" i="1" s="1"/>
  <c r="AG14" i="1"/>
  <c r="AI14" i="1" s="1"/>
  <c r="AO14" i="1" s="1"/>
  <c r="AG30" i="1"/>
  <c r="AI30" i="1" s="1"/>
  <c r="AO30" i="1" s="1"/>
  <c r="AG31" i="1"/>
  <c r="AI31" i="1" s="1"/>
  <c r="AP31" i="1" s="1"/>
  <c r="AG29" i="1"/>
  <c r="AI29" i="1" s="1"/>
  <c r="AG41" i="1"/>
  <c r="AI41" i="1" s="1"/>
  <c r="AO41" i="1" s="1"/>
  <c r="AG43" i="1"/>
  <c r="AI43" i="1" s="1"/>
  <c r="AO43" i="1" s="1"/>
  <c r="AG20" i="1"/>
  <c r="AI20" i="1" s="1"/>
  <c r="AP20" i="1" s="1"/>
  <c r="AG22" i="1"/>
  <c r="AI22" i="1" s="1"/>
  <c r="AP22" i="1" s="1"/>
  <c r="AG13" i="1"/>
  <c r="AI13" i="1" s="1"/>
  <c r="AO13" i="1" s="1"/>
  <c r="AG12" i="1"/>
  <c r="AI12" i="1" s="1"/>
  <c r="AP12" i="1" s="1"/>
  <c r="AG27" i="1"/>
  <c r="AI27" i="1" s="1"/>
  <c r="AP27" i="1" s="1"/>
  <c r="AG17" i="1"/>
  <c r="AI17" i="1" s="1"/>
  <c r="AP17" i="1" s="1"/>
  <c r="AG11" i="1"/>
  <c r="AI11" i="1" s="1"/>
  <c r="AP11" i="1" s="1"/>
  <c r="AG24" i="1"/>
  <c r="AI24" i="1" s="1"/>
  <c r="AO24" i="1" s="1"/>
  <c r="AJ10" i="1"/>
  <c r="AP157" i="1" l="1"/>
  <c r="AP158" i="1"/>
  <c r="AN155" i="1"/>
  <c r="AM155" i="1"/>
  <c r="AK155" i="1"/>
  <c r="AM156" i="1"/>
  <c r="AO156" i="1"/>
  <c r="AM84" i="1"/>
  <c r="AN84" i="1"/>
  <c r="AP84" i="1"/>
  <c r="AP53" i="1"/>
  <c r="AK53" i="1"/>
  <c r="AO53" i="1" s="1"/>
  <c r="AN115" i="1"/>
  <c r="AP132" i="1"/>
  <c r="AP19" i="1"/>
  <c r="AO19" i="1"/>
  <c r="AK91" i="1"/>
  <c r="AO91" i="1" s="1"/>
  <c r="AP91" i="1"/>
  <c r="AM91" i="1"/>
  <c r="AN91" i="1"/>
  <c r="AK25" i="1"/>
  <c r="AO25" i="1" s="1"/>
  <c r="AP25" i="1"/>
  <c r="AM25" i="1"/>
  <c r="AN25" i="1"/>
  <c r="AK94" i="1"/>
  <c r="AO94" i="1" s="1"/>
  <c r="AM94" i="1"/>
  <c r="AN94" i="1"/>
  <c r="AP94" i="1"/>
  <c r="AP115" i="1"/>
  <c r="AG126" i="1"/>
  <c r="AI126" i="1" s="1"/>
  <c r="AP126" i="1" s="1"/>
  <c r="AN53" i="1"/>
  <c r="AG111" i="1"/>
  <c r="AI111" i="1" s="1"/>
  <c r="AO111" i="1" s="1"/>
  <c r="AM53" i="1"/>
  <c r="AM32" i="1"/>
  <c r="AP32" i="1"/>
  <c r="AK32" i="1"/>
  <c r="AO32" i="1" s="1"/>
  <c r="AN32" i="1"/>
  <c r="AM28" i="1"/>
  <c r="AP28" i="1"/>
  <c r="AN28" i="1"/>
  <c r="AK28" i="1"/>
  <c r="AO28" i="1" s="1"/>
  <c r="AN18" i="1"/>
  <c r="AK18" i="1"/>
  <c r="AO18" i="1" s="1"/>
  <c r="AP18" i="1"/>
  <c r="AM18" i="1"/>
  <c r="AO76" i="1"/>
  <c r="AP76" i="1"/>
  <c r="AG52" i="1"/>
  <c r="AI52" i="1" s="1"/>
  <c r="AN37" i="1"/>
  <c r="AK37" i="1"/>
  <c r="AO37" i="1" s="1"/>
  <c r="AM37" i="1"/>
  <c r="AN114" i="1"/>
  <c r="AK114" i="1"/>
  <c r="AO114" i="1" s="1"/>
  <c r="AM114" i="1"/>
  <c r="AP114" i="1"/>
  <c r="AO110" i="1"/>
  <c r="AP110" i="1"/>
  <c r="AK15" i="1"/>
  <c r="AO15" i="1" s="1"/>
  <c r="AN15" i="1"/>
  <c r="AM15" i="1"/>
  <c r="AP120" i="1"/>
  <c r="AM120" i="1"/>
  <c r="AN120" i="1"/>
  <c r="AK120" i="1"/>
  <c r="AO120" i="1" s="1"/>
  <c r="AM62" i="1"/>
  <c r="AN62" i="1"/>
  <c r="AK62" i="1"/>
  <c r="AO62" i="1" s="1"/>
  <c r="AP34" i="1"/>
  <c r="AO34" i="1"/>
  <c r="AP15" i="1"/>
  <c r="AP37" i="1"/>
  <c r="AP62" i="1"/>
  <c r="AP82" i="1"/>
  <c r="AK115" i="1"/>
  <c r="AO115" i="1" s="1"/>
  <c r="AO129" i="1"/>
  <c r="AG75" i="1"/>
  <c r="AI75" i="1" s="1"/>
  <c r="AG87" i="1"/>
  <c r="AI87" i="1" s="1"/>
  <c r="AG57" i="1"/>
  <c r="AI57" i="1" s="1"/>
  <c r="AO57" i="1" s="1"/>
  <c r="AG35" i="1"/>
  <c r="AI35" i="1" s="1"/>
  <c r="AG23" i="1"/>
  <c r="AI23" i="1" s="1"/>
  <c r="AP23" i="1" s="1"/>
  <c r="AG36" i="1"/>
  <c r="AI36" i="1" s="1"/>
  <c r="AO36" i="1" s="1"/>
  <c r="AK149" i="1"/>
  <c r="AO149" i="1" s="1"/>
  <c r="AN149" i="1"/>
  <c r="AM149" i="1"/>
  <c r="AM146" i="1"/>
  <c r="AN146" i="1"/>
  <c r="AK146" i="1"/>
  <c r="AN151" i="1"/>
  <c r="AK151" i="1"/>
  <c r="AO151" i="1" s="1"/>
  <c r="AM151" i="1"/>
  <c r="AP153" i="1"/>
  <c r="AM147" i="1"/>
  <c r="AK147" i="1"/>
  <c r="AO147" i="1" s="1"/>
  <c r="AN147" i="1"/>
  <c r="AM150" i="1"/>
  <c r="AN150" i="1"/>
  <c r="AK150" i="1"/>
  <c r="AO150" i="1" s="1"/>
  <c r="AP147" i="1"/>
  <c r="AP152" i="1"/>
  <c r="AP154" i="1"/>
  <c r="AP144" i="1"/>
  <c r="AN145" i="1"/>
  <c r="AK145" i="1"/>
  <c r="AM145" i="1"/>
  <c r="AK148" i="1"/>
  <c r="AO148" i="1" s="1"/>
  <c r="AM148" i="1"/>
  <c r="AN148" i="1"/>
  <c r="AP148" i="1"/>
  <c r="AN142" i="1"/>
  <c r="AM142" i="1"/>
  <c r="AK142" i="1"/>
  <c r="AP141" i="1"/>
  <c r="AM137" i="1"/>
  <c r="AK137" i="1"/>
  <c r="AN137" i="1"/>
  <c r="AN130" i="1"/>
  <c r="AM130" i="1"/>
  <c r="AK130" i="1"/>
  <c r="AP137" i="1"/>
  <c r="AP136" i="1"/>
  <c r="AM135" i="1"/>
  <c r="AK135" i="1"/>
  <c r="AN135" i="1"/>
  <c r="AK139" i="1"/>
  <c r="AO139" i="1" s="1"/>
  <c r="AN139" i="1"/>
  <c r="AM139" i="1"/>
  <c r="AN140" i="1"/>
  <c r="AM140" i="1"/>
  <c r="AK140" i="1"/>
  <c r="AN138" i="1"/>
  <c r="AK138" i="1"/>
  <c r="AO138" i="1" s="1"/>
  <c r="AM138" i="1"/>
  <c r="AP134" i="1"/>
  <c r="AM125" i="1"/>
  <c r="AN125" i="1"/>
  <c r="AK125" i="1"/>
  <c r="AO125" i="1" s="1"/>
  <c r="AP118" i="1"/>
  <c r="AP119" i="1"/>
  <c r="AM83" i="1"/>
  <c r="AN83" i="1"/>
  <c r="AK83" i="1"/>
  <c r="AM128" i="1"/>
  <c r="AK128" i="1"/>
  <c r="AL128" i="1" s="1"/>
  <c r="AN128" i="1"/>
  <c r="AK133" i="1"/>
  <c r="AO133" i="1" s="1"/>
  <c r="AN133" i="1"/>
  <c r="AM133" i="1"/>
  <c r="AP124" i="1"/>
  <c r="AN131" i="1"/>
  <c r="AK131" i="1"/>
  <c r="AO131" i="1" s="1"/>
  <c r="AM131" i="1"/>
  <c r="AP128" i="1"/>
  <c r="AP123" i="1"/>
  <c r="AM127" i="1"/>
  <c r="AN127" i="1"/>
  <c r="AK127" i="1"/>
  <c r="AK122" i="1"/>
  <c r="AO122" i="1" s="1"/>
  <c r="AM122" i="1"/>
  <c r="AN122" i="1"/>
  <c r="AP117" i="1"/>
  <c r="AK113" i="1"/>
  <c r="AO113" i="1" s="1"/>
  <c r="AN113" i="1"/>
  <c r="AM113" i="1"/>
  <c r="AP112" i="1"/>
  <c r="AN109" i="1"/>
  <c r="AM109" i="1"/>
  <c r="AK109" i="1"/>
  <c r="AK103" i="1"/>
  <c r="AO103" i="1" s="1"/>
  <c r="AN103" i="1"/>
  <c r="AM103" i="1"/>
  <c r="AP108" i="1"/>
  <c r="AM107" i="1"/>
  <c r="AN107" i="1"/>
  <c r="AK107" i="1"/>
  <c r="AO107" i="1" s="1"/>
  <c r="AP105" i="1"/>
  <c r="AP104" i="1"/>
  <c r="AK106" i="1"/>
  <c r="AM106" i="1"/>
  <c r="AN106" i="1"/>
  <c r="AK86" i="1"/>
  <c r="AN86" i="1"/>
  <c r="AM86" i="1"/>
  <c r="AO84" i="1"/>
  <c r="AP97" i="1"/>
  <c r="AM92" i="1"/>
  <c r="AO92" i="1"/>
  <c r="AP100" i="1"/>
  <c r="AK98" i="1"/>
  <c r="AM98" i="1"/>
  <c r="AN98" i="1"/>
  <c r="AM101" i="1"/>
  <c r="AN101" i="1"/>
  <c r="AK101" i="1"/>
  <c r="AN88" i="1"/>
  <c r="AM88" i="1"/>
  <c r="AK88" i="1"/>
  <c r="AK99" i="1"/>
  <c r="AO99" i="1" s="1"/>
  <c r="AM99" i="1"/>
  <c r="AN99" i="1"/>
  <c r="AP89" i="1"/>
  <c r="AM93" i="1"/>
  <c r="AN93" i="1"/>
  <c r="AK93" i="1"/>
  <c r="AO93" i="1" s="1"/>
  <c r="AN96" i="1"/>
  <c r="AM96" i="1"/>
  <c r="AK96" i="1"/>
  <c r="AO96" i="1" s="1"/>
  <c r="AP95" i="1"/>
  <c r="AN102" i="1"/>
  <c r="AM102" i="1"/>
  <c r="AK102" i="1"/>
  <c r="AO102" i="1" s="1"/>
  <c r="AP88" i="1"/>
  <c r="AP90" i="1"/>
  <c r="AN78" i="1"/>
  <c r="AK78" i="1"/>
  <c r="AM78" i="1"/>
  <c r="AK81" i="1"/>
  <c r="AO81" i="1" s="1"/>
  <c r="AN81" i="1"/>
  <c r="AM81" i="1"/>
  <c r="AN80" i="1"/>
  <c r="AK80" i="1"/>
  <c r="AM80" i="1"/>
  <c r="AP80" i="1"/>
  <c r="AP78" i="1"/>
  <c r="AM85" i="1"/>
  <c r="AK85" i="1"/>
  <c r="AO85" i="1" s="1"/>
  <c r="AN85" i="1"/>
  <c r="AP79" i="1"/>
  <c r="AP60" i="1"/>
  <c r="AN63" i="1"/>
  <c r="AM63" i="1"/>
  <c r="AK63" i="1"/>
  <c r="AO63" i="1" s="1"/>
  <c r="AM66" i="1"/>
  <c r="AK66" i="1"/>
  <c r="AN66" i="1"/>
  <c r="AP74" i="1"/>
  <c r="AN71" i="1"/>
  <c r="AK71" i="1"/>
  <c r="AO71" i="1" s="1"/>
  <c r="AM71" i="1"/>
  <c r="AN73" i="1"/>
  <c r="AK73" i="1"/>
  <c r="AO73" i="1" s="1"/>
  <c r="AM73" i="1"/>
  <c r="AN70" i="1"/>
  <c r="AK70" i="1"/>
  <c r="AM70" i="1"/>
  <c r="AP66" i="1"/>
  <c r="AN69" i="1"/>
  <c r="AM69" i="1"/>
  <c r="AK69" i="1"/>
  <c r="AO69" i="1" s="1"/>
  <c r="AN68" i="1"/>
  <c r="AM68" i="1"/>
  <c r="AK68" i="1"/>
  <c r="AO68" i="1" s="1"/>
  <c r="AK59" i="1"/>
  <c r="AM59" i="1"/>
  <c r="AN59" i="1"/>
  <c r="AK67" i="1"/>
  <c r="AN67" i="1"/>
  <c r="AM67" i="1"/>
  <c r="AN54" i="1"/>
  <c r="AM54" i="1"/>
  <c r="AK54" i="1"/>
  <c r="AN55" i="1"/>
  <c r="AM55" i="1"/>
  <c r="AK55" i="1"/>
  <c r="AP59" i="1"/>
  <c r="AP56" i="1"/>
  <c r="AK64" i="1"/>
  <c r="AN64" i="1"/>
  <c r="AM64" i="1"/>
  <c r="AM65" i="1"/>
  <c r="AN65" i="1"/>
  <c r="AK65" i="1"/>
  <c r="AO65" i="1" s="1"/>
  <c r="AM58" i="1"/>
  <c r="AK58" i="1"/>
  <c r="AO58" i="1" s="1"/>
  <c r="AN58" i="1"/>
  <c r="AP55" i="1"/>
  <c r="AN51" i="1"/>
  <c r="AK51" i="1"/>
  <c r="AO51" i="1" s="1"/>
  <c r="AM51" i="1"/>
  <c r="AP51" i="1"/>
  <c r="AN44" i="1"/>
  <c r="AM44" i="1"/>
  <c r="AK44" i="1"/>
  <c r="AP50" i="1"/>
  <c r="AP44" i="1"/>
  <c r="AN45" i="1"/>
  <c r="AK45" i="1"/>
  <c r="AO45" i="1" s="1"/>
  <c r="AM45" i="1"/>
  <c r="AP33" i="1"/>
  <c r="AN47" i="1"/>
  <c r="AM47" i="1"/>
  <c r="AK47" i="1"/>
  <c r="AO47" i="1" s="1"/>
  <c r="AN72" i="1"/>
  <c r="AM72" i="1"/>
  <c r="AK72" i="1"/>
  <c r="AO72" i="1" s="1"/>
  <c r="AP72" i="1"/>
  <c r="AP45" i="1"/>
  <c r="AK39" i="1"/>
  <c r="AN39" i="1"/>
  <c r="AM39" i="1"/>
  <c r="AP46" i="1"/>
  <c r="AN48" i="1"/>
  <c r="AK48" i="1"/>
  <c r="AO48" i="1" s="1"/>
  <c r="AM48" i="1"/>
  <c r="AK40" i="1"/>
  <c r="AO40" i="1" s="1"/>
  <c r="AN40" i="1"/>
  <c r="AM40" i="1"/>
  <c r="AP42" i="1"/>
  <c r="AP41" i="1"/>
  <c r="AN38" i="1"/>
  <c r="AM38" i="1"/>
  <c r="AK38" i="1"/>
  <c r="AO38" i="1" s="1"/>
  <c r="AP38" i="1"/>
  <c r="AP43" i="1"/>
  <c r="AK29" i="1"/>
  <c r="AM29" i="1"/>
  <c r="AN29" i="1"/>
  <c r="AN31" i="1"/>
  <c r="AK31" i="1"/>
  <c r="AO31" i="1" s="1"/>
  <c r="AM31" i="1"/>
  <c r="AP29" i="1"/>
  <c r="AP30" i="1"/>
  <c r="AP24" i="1"/>
  <c r="AP13" i="1"/>
  <c r="AM16" i="1"/>
  <c r="AN16" i="1"/>
  <c r="AK16" i="1"/>
  <c r="AP14" i="1"/>
  <c r="AM21" i="1"/>
  <c r="AO21" i="1"/>
  <c r="AN11" i="1"/>
  <c r="AM11" i="1"/>
  <c r="AK11" i="1"/>
  <c r="AM27" i="1"/>
  <c r="AN27" i="1"/>
  <c r="AK27" i="1"/>
  <c r="AM17" i="1"/>
  <c r="AK17" i="1"/>
  <c r="AN17" i="1"/>
  <c r="AM12" i="1"/>
  <c r="AN12" i="1"/>
  <c r="AK12" i="1"/>
  <c r="AO12" i="1" s="1"/>
  <c r="AM22" i="1"/>
  <c r="AK22" i="1"/>
  <c r="AN22" i="1"/>
  <c r="AN20" i="1"/>
  <c r="AK20" i="1"/>
  <c r="AO20" i="1" s="1"/>
  <c r="AM20" i="1"/>
  <c r="AM10" i="1"/>
  <c r="AN10" i="1"/>
  <c r="AK10" i="1"/>
  <c r="AL155" i="1" l="1"/>
  <c r="AO155" i="1"/>
  <c r="AK35" i="1"/>
  <c r="AN35" i="1"/>
  <c r="AM35" i="1"/>
  <c r="AP35" i="1"/>
  <c r="AL91" i="1"/>
  <c r="AL84" i="1"/>
  <c r="AL53" i="1"/>
  <c r="AL62" i="1"/>
  <c r="AL37" i="1"/>
  <c r="AL18" i="1"/>
  <c r="AL28" i="1"/>
  <c r="AL32" i="1"/>
  <c r="AL115" i="1"/>
  <c r="AL94" i="1"/>
  <c r="AL25" i="1"/>
  <c r="AL114" i="1"/>
  <c r="AP111" i="1"/>
  <c r="AM126" i="1"/>
  <c r="AN126" i="1"/>
  <c r="AK126" i="1"/>
  <c r="AP57" i="1"/>
  <c r="AK52" i="1"/>
  <c r="AN52" i="1"/>
  <c r="AM52" i="1"/>
  <c r="AP36" i="1"/>
  <c r="AL15" i="1"/>
  <c r="AP52" i="1"/>
  <c r="AL120" i="1"/>
  <c r="AM87" i="1"/>
  <c r="AK87" i="1"/>
  <c r="AN87" i="1"/>
  <c r="AP87" i="1"/>
  <c r="AK23" i="1"/>
  <c r="AN23" i="1"/>
  <c r="AM23" i="1"/>
  <c r="AK75" i="1"/>
  <c r="AN75" i="1"/>
  <c r="AM75" i="1"/>
  <c r="AP75" i="1"/>
  <c r="AL149" i="1"/>
  <c r="AO146" i="1"/>
  <c r="AL146" i="1"/>
  <c r="AL151" i="1"/>
  <c r="AL147" i="1"/>
  <c r="AL150" i="1"/>
  <c r="AL145" i="1"/>
  <c r="AO145" i="1"/>
  <c r="AL142" i="1"/>
  <c r="AL148" i="1"/>
  <c r="AO142" i="1"/>
  <c r="AL140" i="1"/>
  <c r="AL130" i="1"/>
  <c r="AO130" i="1"/>
  <c r="AL137" i="1"/>
  <c r="AO137" i="1"/>
  <c r="AL135" i="1"/>
  <c r="AO140" i="1"/>
  <c r="AO135" i="1"/>
  <c r="AL139" i="1"/>
  <c r="AL138" i="1"/>
  <c r="AL83" i="1"/>
  <c r="AO83" i="1"/>
  <c r="AL125" i="1"/>
  <c r="AO128" i="1"/>
  <c r="AL133" i="1"/>
  <c r="AL131" i="1"/>
  <c r="AL127" i="1"/>
  <c r="AO127" i="1"/>
  <c r="AL122" i="1"/>
  <c r="AL113" i="1"/>
  <c r="AL109" i="1"/>
  <c r="AL103" i="1"/>
  <c r="AO109" i="1"/>
  <c r="AL107" i="1"/>
  <c r="AL106" i="1"/>
  <c r="AO106" i="1"/>
  <c r="AL86" i="1"/>
  <c r="AO86" i="1"/>
  <c r="AL101" i="1"/>
  <c r="AL88" i="1"/>
  <c r="AL98" i="1"/>
  <c r="AO98" i="1"/>
  <c r="AO101" i="1"/>
  <c r="AO88" i="1"/>
  <c r="AL93" i="1"/>
  <c r="AL99" i="1"/>
  <c r="AL96" i="1"/>
  <c r="AL102" i="1"/>
  <c r="AL78" i="1"/>
  <c r="AO78" i="1"/>
  <c r="AL80" i="1"/>
  <c r="AL81" i="1"/>
  <c r="AO80" i="1"/>
  <c r="AL85" i="1"/>
  <c r="AL66" i="1"/>
  <c r="AL63" i="1"/>
  <c r="AO66" i="1"/>
  <c r="AL71" i="1"/>
  <c r="AL73" i="1"/>
  <c r="AL70" i="1"/>
  <c r="AL68" i="1"/>
  <c r="AL69" i="1"/>
  <c r="AO70" i="1"/>
  <c r="AL67" i="1"/>
  <c r="AL59" i="1"/>
  <c r="AO59" i="1"/>
  <c r="AO67" i="1"/>
  <c r="AL55" i="1"/>
  <c r="AL54" i="1"/>
  <c r="AO54" i="1"/>
  <c r="AO55" i="1"/>
  <c r="AL64" i="1"/>
  <c r="AO64" i="1"/>
  <c r="AL65" i="1"/>
  <c r="AL58" i="1"/>
  <c r="AL51" i="1"/>
  <c r="AL44" i="1"/>
  <c r="AO44" i="1"/>
  <c r="AL45" i="1"/>
  <c r="AL47" i="1"/>
  <c r="AL72" i="1"/>
  <c r="AL48" i="1"/>
  <c r="AL40" i="1"/>
  <c r="AO39" i="1"/>
  <c r="AL39" i="1"/>
  <c r="AL38" i="1"/>
  <c r="AL29" i="1"/>
  <c r="AO29" i="1"/>
  <c r="AL31" i="1"/>
  <c r="AL27" i="1"/>
  <c r="AL16" i="1"/>
  <c r="AL12" i="1"/>
  <c r="AO16" i="1"/>
  <c r="AO17" i="1"/>
  <c r="AL17" i="1"/>
  <c r="AO11" i="1"/>
  <c r="AL11" i="1"/>
  <c r="AO22" i="1"/>
  <c r="AL22" i="1"/>
  <c r="AL20" i="1"/>
  <c r="AO27" i="1"/>
  <c r="AL10" i="1"/>
  <c r="AO10" i="1"/>
  <c r="AG9" i="1"/>
  <c r="AF9" i="1"/>
  <c r="AH9" i="1"/>
  <c r="AO35" i="1" l="1"/>
  <c r="AL35" i="1"/>
  <c r="AL126" i="1"/>
  <c r="AO126" i="1"/>
  <c r="AL52" i="1"/>
  <c r="AO52" i="1"/>
  <c r="AO87" i="1"/>
  <c r="AL87" i="1"/>
  <c r="AL23" i="1"/>
  <c r="AO23" i="1"/>
  <c r="AL75" i="1"/>
  <c r="AO75" i="1"/>
  <c r="AI9" i="1"/>
  <c r="AJ9" i="1"/>
  <c r="AP9" i="1" l="1"/>
  <c r="AK9" i="1"/>
  <c r="AN9" i="1"/>
  <c r="AM9" i="1"/>
  <c r="AL9" i="1" l="1"/>
  <c r="AO9" i="1"/>
  <c r="X33" i="1" l="1"/>
  <c r="X35" i="1"/>
  <c r="X9" i="1"/>
  <c r="X11" i="1"/>
  <c r="X19" i="1"/>
  <c r="X26" i="1"/>
  <c r="X36" i="1"/>
  <c r="X14" i="1"/>
  <c r="X15" i="1"/>
  <c r="X16" i="1"/>
  <c r="X17" i="1"/>
  <c r="X20" i="1"/>
  <c r="X21" i="1"/>
  <c r="X22" i="1"/>
  <c r="X23" i="1"/>
  <c r="X24" i="1"/>
  <c r="X25" i="1"/>
  <c r="X27" i="1"/>
  <c r="X28" i="1"/>
  <c r="X29" i="1"/>
  <c r="X30" i="1"/>
  <c r="X31" i="1"/>
  <c r="X37" i="1"/>
  <c r="X38" i="1"/>
  <c r="X39" i="1"/>
  <c r="X41" i="1"/>
  <c r="X42" i="1"/>
  <c r="X43" i="1"/>
  <c r="W33" i="1"/>
  <c r="W35" i="1"/>
  <c r="W9" i="1"/>
  <c r="W11" i="1"/>
  <c r="W19" i="1"/>
  <c r="W26" i="1"/>
  <c r="W36" i="1"/>
  <c r="W14" i="1"/>
  <c r="W15" i="1"/>
  <c r="W16" i="1"/>
  <c r="W17" i="1"/>
  <c r="W20" i="1"/>
  <c r="W21" i="1"/>
  <c r="W22" i="1"/>
  <c r="W23" i="1"/>
  <c r="W24" i="1"/>
  <c r="W25" i="1"/>
  <c r="W27" i="1"/>
  <c r="W28" i="1"/>
  <c r="W29" i="1"/>
  <c r="W30" i="1"/>
  <c r="W31" i="1"/>
  <c r="W37" i="1"/>
  <c r="W38" i="1"/>
  <c r="W39" i="1"/>
  <c r="W41" i="1"/>
  <c r="W42" i="1"/>
  <c r="W43" i="1"/>
  <c r="V33" i="1"/>
  <c r="V35" i="1"/>
  <c r="V9" i="1"/>
  <c r="V11" i="1"/>
  <c r="V19" i="1"/>
  <c r="V26" i="1"/>
  <c r="V36" i="1"/>
  <c r="V14" i="1"/>
  <c r="V15" i="1"/>
  <c r="V16" i="1"/>
  <c r="V17" i="1"/>
  <c r="V20" i="1"/>
  <c r="V21" i="1"/>
  <c r="V22" i="1"/>
  <c r="V23" i="1"/>
  <c r="V24" i="1"/>
  <c r="V25" i="1"/>
  <c r="V27" i="1"/>
  <c r="V28" i="1"/>
  <c r="V29" i="1"/>
  <c r="V30" i="1"/>
  <c r="V31" i="1"/>
  <c r="V37" i="1"/>
  <c r="V38" i="1"/>
  <c r="V39" i="1"/>
  <c r="V41" i="1"/>
  <c r="V42" i="1"/>
  <c r="V43" i="1"/>
  <c r="X18" i="1"/>
  <c r="W18" i="1"/>
  <c r="V18" i="1"/>
  <c r="AP7" i="1"/>
  <c r="AO7" i="1"/>
  <c r="AN7" i="1"/>
  <c r="AM7" i="1"/>
  <c r="AL7" i="1"/>
  <c r="AK7" i="1"/>
  <c r="AI7" i="1"/>
  <c r="AG7" i="1"/>
  <c r="AB5" i="1"/>
  <c r="AB6" i="1" s="1"/>
  <c r="AP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Documentacion</author>
    <author>BRAYAN YANQUEN</author>
  </authors>
  <commentList>
    <comment ref="C9" authorId="0" shapeId="0" xr:uid="{C0764DC1-6C0A-4496-9780-4278261DE06C}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BQ9" authorId="0" shapeId="0" xr:uid="{5A9B9759-9A3E-4341-A31C-859675828316}">
      <text>
        <r>
          <rPr>
            <b/>
            <sz val="9"/>
            <color indexed="81"/>
            <rFont val="Tahoma"/>
            <family val="2"/>
          </rPr>
          <t xml:space="preserve">ANTES MV 928
</t>
        </r>
      </text>
    </comment>
    <comment ref="C43" authorId="0" shapeId="0" xr:uid="{347D2706-B0B1-4D90-89A3-62A1B1D533FB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</t>
        </r>
      </text>
    </comment>
    <comment ref="BQ43" authorId="0" shapeId="0" xr:uid="{2B854662-2EE8-4E29-B580-FD7D13F30463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054
</t>
        </r>
      </text>
    </comment>
    <comment ref="C44" authorId="0" shapeId="0" xr:uid="{F8171214-CA1D-4865-9C46-4497ADB1DE25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</t>
        </r>
      </text>
    </comment>
    <comment ref="BQ44" authorId="0" shapeId="0" xr:uid="{6D54569A-4FD8-4E5D-BD45-0816B48AEA36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193
ANTIGUO PROP
CAÑON ALONSO JOSE OCTAVIO      
</t>
        </r>
      </text>
    </comment>
    <comment ref="C48" authorId="1" shapeId="0" xr:uid="{8758A620-4F19-4AD5-B2DE-41A545B70CD5}">
      <text>
        <r>
          <rPr>
            <b/>
            <sz val="9"/>
            <color indexed="81"/>
            <rFont val="Tahoma"/>
            <family val="2"/>
          </rPr>
          <t xml:space="preserve">BRAYAN YANQUEN: antes 325
</t>
        </r>
      </text>
    </comment>
    <comment ref="C55" authorId="0" shapeId="0" xr:uid="{163080D1-ED54-45B8-93B4-0ABA205E8E98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346</t>
        </r>
      </text>
    </comment>
    <comment ref="C61" authorId="0" shapeId="0" xr:uid="{CE55B46D-6944-4C08-B594-06B967B449D1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</t>
        </r>
      </text>
    </comment>
    <comment ref="BQ61" authorId="0" shapeId="0" xr:uid="{F87BC716-E0AC-46DE-B1D6-ADE5956814EF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956
</t>
        </r>
      </text>
    </comment>
    <comment ref="C64" authorId="0" shapeId="0" xr:uid="{C9CB9619-1BAE-47D0-9C56-2B61EDD2B2AF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BQ64" authorId="0" shapeId="0" xr:uid="{260C1AA4-71F6-4565-9E8E-E8B24F2828E9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927
</t>
        </r>
      </text>
    </comment>
    <comment ref="C76" authorId="0" shapeId="0" xr:uid="{FA452071-63B5-4BAB-93A0-4D1305C2F7FB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</t>
        </r>
      </text>
    </comment>
    <comment ref="BQ76" authorId="0" shapeId="0" xr:uid="{E7BB1D25-B95A-49C4-AF72-0A793A96CA03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
</t>
        </r>
      </text>
    </comment>
    <comment ref="C121" authorId="0" shapeId="0" xr:uid="{E07429C0-2894-424D-8249-97E72F34C0D1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</t>
        </r>
      </text>
    </comment>
    <comment ref="BQ121" authorId="0" shapeId="0" xr:uid="{01B4FBF9-B8EA-46AE-B6CA-87E34F62B5AB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871
</t>
        </r>
      </text>
    </comment>
    <comment ref="C129" authorId="0" shapeId="0" xr:uid="{2B9A4017-6CFE-41B5-9CCE-C529B64AAEA4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15
</t>
        </r>
      </text>
    </comment>
    <comment ref="C145" authorId="0" shapeId="0" xr:uid="{45AAFADE-04C2-4B15-B1AE-F9EA49907B1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MV983
</t>
        </r>
      </text>
    </comment>
    <comment ref="C148" authorId="0" shapeId="0" xr:uid="{5E0C068D-6C7E-4C30-9227-605D82A10808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</t>
        </r>
      </text>
    </comment>
    <comment ref="BQ148" authorId="0" shapeId="0" xr:uid="{9F9EE854-0371-4846-91C1-95ACF7242042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335 DE DON REINALDO CHACON
</t>
        </r>
      </text>
    </comment>
    <comment ref="C150" authorId="0" shapeId="0" xr:uid="{60BE0725-1942-4A6F-9E3B-6A3B736450A1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MV898</t>
        </r>
      </text>
    </comment>
    <comment ref="C151" authorId="0" shapeId="0" xr:uid="{6F76913D-64DF-41AF-A53C-D9C6F1854671}">
      <text>
        <r>
          <rPr>
            <b/>
            <sz val="9"/>
            <color indexed="81"/>
            <rFont val="Tahoma"/>
            <family val="2"/>
          </rPr>
          <t>Documentacion:
ANTES MV 542</t>
        </r>
        <r>
          <rPr>
            <sz val="9"/>
            <color indexed="81"/>
            <rFont val="Tahoma"/>
            <family val="2"/>
          </rPr>
          <t xml:space="preserve">
ANTES MV 331 </t>
        </r>
      </text>
    </comment>
    <comment ref="BQ151" authorId="0" shapeId="0" xr:uid="{EABDF481-C55D-4D49-926B-1555E40E960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331
</t>
        </r>
      </text>
    </comment>
    <comment ref="C155" authorId="0" shapeId="0" xr:uid="{55980902-C4FF-42E2-BEF2-ABE0529BCEE8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</t>
        </r>
      </text>
    </comment>
    <comment ref="BQ155" authorId="0" shapeId="0" xr:uid="{A7A5F370-D0A3-4315-92EE-3ADE496D0B3B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836 VENDIDO POR JAIME GONZALEZ EL 28-09-2021
</t>
        </r>
      </text>
    </comment>
    <comment ref="BB157" authorId="0" shapeId="0" xr:uid="{B8DB0106-F85E-4920-B831-7E603FF00E57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PROCESO DE SUCESION</t>
        </r>
      </text>
    </comment>
    <comment ref="C161" authorId="0" shapeId="0" xr:uid="{55A754B9-F5F3-4B37-B4C3-28332E61E009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</t>
        </r>
      </text>
    </comment>
    <comment ref="BQ161" authorId="0" shapeId="0" xr:uid="{3031C21B-BB5E-4B7B-9982-C23E4B7B2645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33
</t>
        </r>
      </text>
    </comment>
    <comment ref="C162" authorId="0" shapeId="0" xr:uid="{07AC0411-C2C6-4590-8601-287A73E343D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</t>
        </r>
      </text>
    </comment>
    <comment ref="BQ162" authorId="0" shapeId="0" xr:uid="{F35B61F0-1B9A-425C-ABED-7B6445D477EB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514
</t>
        </r>
      </text>
    </comment>
    <comment ref="C163" authorId="0" shapeId="0" xr:uid="{2F6E6F85-0C48-4226-8BF5-3C6C052569BC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</t>
        </r>
      </text>
    </comment>
    <comment ref="BQ163" authorId="0" shapeId="0" xr:uid="{0D13B1FC-9CBD-41A0-88E9-E2C021278037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445
</t>
        </r>
      </text>
    </comment>
    <comment ref="C165" authorId="0" shapeId="0" xr:uid="{88FE13F8-5F34-4896-8C13-7ADAD0090AAE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</t>
        </r>
      </text>
    </comment>
    <comment ref="BQ165" authorId="0" shapeId="0" xr:uid="{ACE5CAA2-4683-4391-9394-65B84A42B609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295
</t>
        </r>
      </text>
    </comment>
    <comment ref="C166" authorId="0" shapeId="0" xr:uid="{096CB265-3A15-467C-8B79-19810D28E676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</t>
        </r>
      </text>
    </comment>
    <comment ref="BQ166" authorId="0" shapeId="0" xr:uid="{0963AAB1-EAF8-4DDE-BDCC-41C93A0AFA7E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50 WLL668
</t>
        </r>
      </text>
    </comment>
    <comment ref="C167" authorId="0" shapeId="0" xr:uid="{4CE6EC27-8614-41D2-BC6B-AC14F38ADB44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</t>
        </r>
      </text>
    </comment>
    <comment ref="BQ167" authorId="0" shapeId="0" xr:uid="{737F46AD-5525-45A9-AE7A-3C20769BCE65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321
</t>
        </r>
      </text>
    </comment>
    <comment ref="C168" authorId="0" shapeId="0" xr:uid="{DEB8F4C9-70EF-4AB4-9C76-331C983C9733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</t>
        </r>
      </text>
    </comment>
    <comment ref="BQ168" authorId="0" shapeId="0" xr:uid="{892405F5-CCC9-41AC-9849-38CC0E29A171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918
</t>
        </r>
      </text>
    </comment>
    <comment ref="C169" authorId="0" shapeId="0" xr:uid="{7BF57D18-B1CF-477B-9630-71C3B6187255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</t>
        </r>
      </text>
    </comment>
    <comment ref="BQ169" authorId="0" shapeId="0" xr:uid="{37321524-5701-42AA-9EDE-817395FD901D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264
VENDIDO 19/02/2022
POR HUMBERTO MIGUEL GONZALEZ CC 1020732192
</t>
        </r>
      </text>
    </comment>
    <comment ref="C170" authorId="0" shapeId="0" xr:uid="{8E4057CA-966D-4682-B29F-D64D1F144577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</t>
        </r>
      </text>
    </comment>
    <comment ref="BQ170" authorId="0" shapeId="0" xr:uid="{565B3283-7082-4019-8F2B-4D18ECE9023F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560
VENDIDO 23/02/2022
POR IZAQUITA AGUDELO DANY JOHN JORGE CC 1095836422
</t>
        </r>
      </text>
    </comment>
    <comment ref="C172" authorId="0" shapeId="0" xr:uid="{0591C80A-CFD8-49FD-9B0D-37B290FAADBD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347</t>
        </r>
      </text>
    </comment>
    <comment ref="C173" authorId="0" shapeId="0" xr:uid="{215C9D42-2088-4527-9533-CFDE29C74434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319</t>
        </r>
      </text>
    </comment>
    <comment ref="C174" authorId="0" shapeId="0" xr:uid="{821048AF-B981-402C-ABE4-96D674A13FB5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357</t>
        </r>
      </text>
    </comment>
    <comment ref="C184" authorId="0" shapeId="0" xr:uid="{13CF13B6-15D7-4EAC-BE0B-3C61FA961AFE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556</t>
        </r>
      </text>
    </comment>
    <comment ref="BB185" authorId="0" shapeId="0" xr:uid="{C5823F81-64D9-49C2-AC46-9ABE80B2FDA0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NO HAN TRAIDO DOCUMENTOS DEL NUEVO PROPIETARIO</t>
        </r>
      </text>
    </comment>
    <comment ref="C190" authorId="0" shapeId="0" xr:uid="{A9DEBC24-953E-4064-B808-E95E5FF58EB9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</t>
        </r>
      </text>
    </comment>
    <comment ref="BQ190" authorId="0" shapeId="0" xr:uid="{C2526EEF-5B4C-43B0-89CD-AB0AF0E7BCAC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116
ANTES MV 508
</t>
        </r>
      </text>
    </comment>
    <comment ref="C191" authorId="0" shapeId="0" xr:uid="{F7636F39-55BF-4E2E-B8AB-A8644933D664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MV931
</t>
        </r>
      </text>
    </comment>
    <comment ref="C194" authorId="0" shapeId="0" xr:uid="{21934446-707F-4362-9299-1988FE8D5634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</t>
        </r>
      </text>
    </comment>
    <comment ref="BQ194" authorId="0" shapeId="0" xr:uid="{FBCAE40D-F6AA-410C-ADEC-38AAC4755C8E}">
      <text>
        <r>
          <rPr>
            <b/>
            <sz val="9"/>
            <color indexed="81"/>
            <rFont val="Tahoma"/>
            <family val="2"/>
          </rPr>
          <t>Documentacion:</t>
        </r>
        <r>
          <rPr>
            <sz val="9"/>
            <color indexed="81"/>
            <rFont val="Tahoma"/>
            <family val="2"/>
          </rPr>
          <t xml:space="preserve">
ANTES MV 791
</t>
        </r>
      </text>
    </comment>
  </commentList>
</comments>
</file>

<file path=xl/sharedStrings.xml><?xml version="1.0" encoding="utf-8"?>
<sst xmlns="http://schemas.openxmlformats.org/spreadsheetml/2006/main" count="7474" uniqueCount="2256">
  <si>
    <t>UNIVERSIDAD DISTRITAL FRANCISCO JOSE DE CALDAS</t>
  </si>
  <si>
    <t>NIT: 899999230</t>
  </si>
  <si>
    <t>PLAZO DE EJECUCION 10 MESES  TERMINACION ACTUAL 17/07/25</t>
  </si>
  <si>
    <t>PPTO INICIAL</t>
  </si>
  <si>
    <t>Hector Flórez</t>
  </si>
  <si>
    <t>BMC  97962999</t>
  </si>
  <si>
    <t>TERMINACION ACTUAL 17/07/25</t>
  </si>
  <si>
    <t>VR ADICION 1</t>
  </si>
  <si>
    <t>VR ADICION 2</t>
  </si>
  <si>
    <t>VR TOTAL</t>
  </si>
  <si>
    <t>POR EJECUTAR</t>
  </si>
  <si>
    <t>LIQUIDACION UNIVERSIDAD DISTRITAL 2024</t>
  </si>
  <si>
    <t>FE</t>
  </si>
  <si>
    <t>No</t>
  </si>
  <si>
    <t>CONSECUTIVO SOLICITUD DE FACULTAD</t>
  </si>
  <si>
    <t>FACULTAD</t>
  </si>
  <si>
    <t>FECHA DE SOLICITUD</t>
  </si>
  <si>
    <t>ITEM (FTN)</t>
  </si>
  <si>
    <t>RECORRIDO INTERNO</t>
  </si>
  <si>
    <t>ITINERARIO</t>
  </si>
  <si>
    <t>DESTINO FINAL</t>
  </si>
  <si>
    <t>SITIO DE SALIDA</t>
  </si>
  <si>
    <t>DIAS DE 
SERVICIO</t>
  </si>
  <si>
    <t>No. 
Pax</t>
  </si>
  <si>
    <t xml:space="preserve"> FECHA DE SALIDA </t>
  </si>
  <si>
    <t>HORA DE SALIDA</t>
  </si>
  <si>
    <t xml:space="preserve"> FECHA 
DE LLEGADA </t>
  </si>
  <si>
    <t>HORA DE LLEGADA</t>
  </si>
  <si>
    <t xml:space="preserve"> DOCENTE ENCARGADO</t>
  </si>
  <si>
    <t>CELULAR DE CONTACTO</t>
  </si>
  <si>
    <t>OBSERVACION</t>
  </si>
  <si>
    <t>RESERVA</t>
  </si>
  <si>
    <t>FUEC</t>
  </si>
  <si>
    <t xml:space="preserve">MOVIL </t>
  </si>
  <si>
    <t>PLACA</t>
  </si>
  <si>
    <t>CONDUCTOR</t>
  </si>
  <si>
    <t>CELULAR</t>
  </si>
  <si>
    <t>VALOR UNIT</t>
  </si>
  <si>
    <t>DIAS ADICIONALES</t>
  </si>
  <si>
    <t>VALOR DIA ADICIONAL</t>
  </si>
  <si>
    <t>VALOR TOTAL FV</t>
  </si>
  <si>
    <t>OBSERVACIONES A LA LIQUDCION</t>
  </si>
  <si>
    <t>ANOTACION</t>
  </si>
  <si>
    <t>FV</t>
  </si>
  <si>
    <t>VINCULACION</t>
  </si>
  <si>
    <t>BANCO</t>
  </si>
  <si>
    <t>PM</t>
  </si>
  <si>
    <t>%</t>
  </si>
  <si>
    <t>TOTAL DCTO</t>
  </si>
  <si>
    <t>ADMON</t>
  </si>
  <si>
    <t>RTEFTE</t>
  </si>
  <si>
    <t>RTEICA</t>
  </si>
  <si>
    <t>NETO MV</t>
  </si>
  <si>
    <t>LIDERTUR</t>
  </si>
  <si>
    <t>RM</t>
  </si>
  <si>
    <t>FECHA</t>
  </si>
  <si>
    <t>proveedor</t>
  </si>
  <si>
    <t>Universidad del Tolima — Facultad -Programas tecnológicos
D+TEC: Grupo -centros de investigación tecnológicos - Universidad de Ibagué</t>
  </si>
  <si>
    <t>PC-PR-05-R-06 BASE DE DATOS PARQUE AUTOMOTOR LIDERTUR SAS</t>
  </si>
  <si>
    <t>TOTAL ACTIVOS</t>
  </si>
  <si>
    <t>FICHA TECNICA DEL VEHICULO</t>
  </si>
  <si>
    <t>DOCUMENTACIÓN</t>
  </si>
  <si>
    <t>REVISION PREVENTIVA</t>
  </si>
  <si>
    <t>REVISION TECNICO MECANICA</t>
  </si>
  <si>
    <t>PROPIETARIOS</t>
  </si>
  <si>
    <t>MANTENIMIENTO</t>
  </si>
  <si>
    <t>CARTAS DE INCUMPLIMIENTO DOCUMENTAL DE MANTENIMIENTO</t>
  </si>
  <si>
    <t>IT</t>
  </si>
  <si>
    <t>ESTADO</t>
  </si>
  <si>
    <t>MOVIL</t>
  </si>
  <si>
    <t xml:space="preserve"> </t>
  </si>
  <si>
    <t>CEDULA</t>
  </si>
  <si>
    <t>NOMBRE</t>
  </si>
  <si>
    <t>CORREO</t>
  </si>
  <si>
    <t xml:space="preserve">FECHA DE INGRESO </t>
  </si>
  <si>
    <t>MARCA</t>
  </si>
  <si>
    <t>LINEA</t>
  </si>
  <si>
    <t>CARROCERIA</t>
  </si>
  <si>
    <t>CC</t>
  </si>
  <si>
    <t>MODELO
F. MATRICULA</t>
  </si>
  <si>
    <t>MODELO</t>
  </si>
  <si>
    <t>COLOR</t>
  </si>
  <si>
    <t>TIPO VEHICULO</t>
  </si>
  <si>
    <t>MOTOR</t>
  </si>
  <si>
    <t>CHASIS</t>
  </si>
  <si>
    <t>CAPACIDAD</t>
  </si>
  <si>
    <t>CAPACIDAD REAL</t>
  </si>
  <si>
    <t>PUERTAS</t>
  </si>
  <si>
    <t>TIPO COMBUSTIBLE</t>
  </si>
  <si>
    <t>FECHA VINCULACION</t>
  </si>
  <si>
    <t>FECHA MATRICULA</t>
  </si>
  <si>
    <t>ORGANISMO TRANSITO</t>
  </si>
  <si>
    <t>TARJETA DE PROPIEDAD</t>
  </si>
  <si>
    <t>CAPACIDAD TOP</t>
  </si>
  <si>
    <t>TARJETA DE OPERACIÓN</t>
  </si>
  <si>
    <t>EMPRE_TOPE</t>
  </si>
  <si>
    <t>EXPEDICIÓN T OPERACIÓN</t>
  </si>
  <si>
    <t>VENCIMIENTO T OPERACIÓN</t>
  </si>
  <si>
    <t>RCC</t>
  </si>
  <si>
    <t>ASEGURADORA</t>
  </si>
  <si>
    <t>EXPEDICION RCC</t>
  </si>
  <si>
    <t>VENCIMIENTO RCC</t>
  </si>
  <si>
    <t>RCE</t>
  </si>
  <si>
    <t>EXPEDICION RCE</t>
  </si>
  <si>
    <t>VENCIMIENTO RCE</t>
  </si>
  <si>
    <t>SOAT</t>
  </si>
  <si>
    <t>FECHA SOAT</t>
  </si>
  <si>
    <t>VENCE SOAT</t>
  </si>
  <si>
    <t>PROVEEDOR RP</t>
  </si>
  <si>
    <t>FECHA RP</t>
  </si>
  <si>
    <t>VENCE RP</t>
  </si>
  <si>
    <t>No. RTM</t>
  </si>
  <si>
    <t>CDA RTM</t>
  </si>
  <si>
    <t>FECHA RTM</t>
  </si>
  <si>
    <t>VENCE RTM</t>
  </si>
  <si>
    <t>CC 
PROPIETARIO 1</t>
  </si>
  <si>
    <t>PROPIETARIO 1</t>
  </si>
  <si>
    <t>TELEFONO 1</t>
  </si>
  <si>
    <t>CELULAR 1</t>
  </si>
  <si>
    <t>DIRECCION 1</t>
  </si>
  <si>
    <t>CORREO 1</t>
  </si>
  <si>
    <t>CC 
PROPIETARIO 2</t>
  </si>
  <si>
    <t>PROPIETARIO 2</t>
  </si>
  <si>
    <t>CELULAR 2</t>
  </si>
  <si>
    <t>DIRECCION 2</t>
  </si>
  <si>
    <t>CORREO 2</t>
  </si>
  <si>
    <t>CC 
PROPIETARIO 3</t>
  </si>
  <si>
    <t>PROPIETARIO 3</t>
  </si>
  <si>
    <t>CELULAR 3</t>
  </si>
  <si>
    <t>DIRECCION 3</t>
  </si>
  <si>
    <t>CORREO 3</t>
  </si>
  <si>
    <t>MOVIL PARA FORMULAR</t>
  </si>
  <si>
    <t>INVENTARIO</t>
  </si>
  <si>
    <t>CONFIRMACION DE GPS</t>
  </si>
  <si>
    <t>FECHA DE INTALACION GPS</t>
  </si>
  <si>
    <t>TIPO DE VEHICULO</t>
  </si>
  <si>
    <t>CERT. GPS</t>
  </si>
  <si>
    <t>AL DIA EN MTTO</t>
  </si>
  <si>
    <t>LLAMADO</t>
  </si>
  <si>
    <t>COMUNICADO</t>
  </si>
  <si>
    <t>ACTIVO</t>
  </si>
  <si>
    <t>NOW869</t>
  </si>
  <si>
    <t>SOCIO</t>
  </si>
  <si>
    <t>CAICEDO BERNAL PABLO ALONSO</t>
  </si>
  <si>
    <t>p.alonsocaicedo66@hotmail.com</t>
  </si>
  <si>
    <t>CHEVROLET</t>
  </si>
  <si>
    <t>NPR</t>
  </si>
  <si>
    <t>CERRADA</t>
  </si>
  <si>
    <t>BLANCO VERDE</t>
  </si>
  <si>
    <t>BUSETA</t>
  </si>
  <si>
    <t>4JZ1-235N68</t>
  </si>
  <si>
    <t>9GCNPR886SB000013</t>
  </si>
  <si>
    <t>DIESEL</t>
  </si>
  <si>
    <t>FUNZA</t>
  </si>
  <si>
    <t>MINTRANSPORTE</t>
  </si>
  <si>
    <t>SBS SEGUROS</t>
  </si>
  <si>
    <t>SURAMERICANA</t>
  </si>
  <si>
    <t>NO APLICA</t>
  </si>
  <si>
    <t>CHACON CHAVES REINALDO</t>
  </si>
  <si>
    <t>CARRERA 68A N 67B 10</t>
  </si>
  <si>
    <t>lubrirey777@hotmail.com</t>
  </si>
  <si>
    <t>CUMPLE</t>
  </si>
  <si>
    <t>SZO486</t>
  </si>
  <si>
    <t>AFILIADO</t>
  </si>
  <si>
    <t>BUITRAGO MARIN JUAN CAMILO</t>
  </si>
  <si>
    <t>jkmilo.88@hotmail.com</t>
  </si>
  <si>
    <t>HYUNDAI</t>
  </si>
  <si>
    <t>H1</t>
  </si>
  <si>
    <t>BLANCO CERAMICA</t>
  </si>
  <si>
    <t>MICROBUS</t>
  </si>
  <si>
    <t>D4BHB019895</t>
  </si>
  <si>
    <t>KMJWA37HACU352477</t>
  </si>
  <si>
    <t>SEGUROS BOLIVAR</t>
  </si>
  <si>
    <t>NO REALIZADA</t>
  </si>
  <si>
    <t>CDA DEL OCCIDENTE AVENIDA ROJAS</t>
  </si>
  <si>
    <t>CARRERA 91 N 71A  09</t>
  </si>
  <si>
    <t>LIVIANO</t>
  </si>
  <si>
    <t>NO CUMPLE</t>
  </si>
  <si>
    <t>WLK854</t>
  </si>
  <si>
    <t>SANCHEZ ARIZA ROOSVELTH</t>
  </si>
  <si>
    <t>roosvelthsaar@gmail.com</t>
  </si>
  <si>
    <t>RENAULT</t>
  </si>
  <si>
    <t>NUEVO MASTER MINIBUS</t>
  </si>
  <si>
    <t>BLANCO GLACIAL</t>
  </si>
  <si>
    <t>M9TC678C011738</t>
  </si>
  <si>
    <t>93YMAF4CEFJ388612</t>
  </si>
  <si>
    <t>CDA CARMOTOS SAS</t>
  </si>
  <si>
    <t>SANCHEZ ARIZA EDWIN</t>
  </si>
  <si>
    <t>CARRERA 29 62A 20SUR</t>
  </si>
  <si>
    <t>edwinsaar@hotmail.com</t>
  </si>
  <si>
    <t>SANCHEZ ARIZA MARY NURY</t>
  </si>
  <si>
    <t>SPP128</t>
  </si>
  <si>
    <t>GALINDO GORDILLO LUIS ALEJANDRO</t>
  </si>
  <si>
    <t>luisalejandrogalindogordillo@gmail.com</t>
  </si>
  <si>
    <t>VOLKSWAGEN</t>
  </si>
  <si>
    <t>9150 OD</t>
  </si>
  <si>
    <t>BUS</t>
  </si>
  <si>
    <t>E1T132279</t>
  </si>
  <si>
    <t>9BWFD52R57R680026</t>
  </si>
  <si>
    <t>COTA</t>
  </si>
  <si>
    <t>MUNDIAL DE SEGUROS</t>
  </si>
  <si>
    <t>CENTRO ESPECIALIZADO REVICAR</t>
  </si>
  <si>
    <t>CDA FENIX</t>
  </si>
  <si>
    <t>VDA SUPANECA BOYACA</t>
  </si>
  <si>
    <t>PESADO</t>
  </si>
  <si>
    <t>NHR158</t>
  </si>
  <si>
    <t>ALEXANDER VASQUEZ</t>
  </si>
  <si>
    <t>alexvasquez0281@gmail.com</t>
  </si>
  <si>
    <t>FRR</t>
  </si>
  <si>
    <t>4HK1-0PV993</t>
  </si>
  <si>
    <t>9GCFRR908PB505260</t>
  </si>
  <si>
    <t>SEGUROS GENERALES SURAMERICANA</t>
  </si>
  <si>
    <t>WNK941</t>
  </si>
  <si>
    <t>CABARCAS RODRIGUEZ FABIO HUMBERTO</t>
  </si>
  <si>
    <t>fahucaro@outlook.com</t>
  </si>
  <si>
    <t>HINO</t>
  </si>
  <si>
    <t>RK1JSTL</t>
  </si>
  <si>
    <t>J08CTT51736</t>
  </si>
  <si>
    <t>9F3RK1JSTFXX12652</t>
  </si>
  <si>
    <t>PREVISORA DE SEGUROS</t>
  </si>
  <si>
    <t>CDA MI CARRERA EXPRESS</t>
  </si>
  <si>
    <t xml:space="preserve">RODRIGUEZ MUÑOZ MYRIAM ELIZABETH </t>
  </si>
  <si>
    <t>CALLE 79A N 112F 29</t>
  </si>
  <si>
    <t>miryamer53@hotmail.com</t>
  </si>
  <si>
    <t>NOX690</t>
  </si>
  <si>
    <t>PINEDA CASTAÑEDA JAIRO HERNANDO</t>
  </si>
  <si>
    <t>4JZ1-252A22</t>
  </si>
  <si>
    <t>9GCNPR885SB000245</t>
  </si>
  <si>
    <t>VEHICULO NUEVO</t>
  </si>
  <si>
    <t>NHT929</t>
  </si>
  <si>
    <t>CARREÑO RAMIREZ JHON ARTURO</t>
  </si>
  <si>
    <t>johncarri321@gmail.com</t>
  </si>
  <si>
    <t>NKR</t>
  </si>
  <si>
    <t>4JZ1-216B36</t>
  </si>
  <si>
    <t>9GCNMR883RB001817</t>
  </si>
  <si>
    <t>PATIO LIDERTUR SAS</t>
  </si>
  <si>
    <t>SKY180</t>
  </si>
  <si>
    <t>SANCHEZ SANCHEZ OSCAR JAVIER</t>
  </si>
  <si>
    <t>oskitardeleon@hotmail.com</t>
  </si>
  <si>
    <t>H1512D-A</t>
  </si>
  <si>
    <t>D4BH9009616</t>
  </si>
  <si>
    <t>KMJWA37HAAU155765</t>
  </si>
  <si>
    <t>CAJICA</t>
  </si>
  <si>
    <t>MAPFRE SEGUROS GENERALES DE COLOMBIA S.A.</t>
  </si>
  <si>
    <t>CDA OCCIDENTE</t>
  </si>
  <si>
    <t>15/072025</t>
  </si>
  <si>
    <t>CHAVES ROJAS JOHN HUBERT</t>
  </si>
  <si>
    <t>CALLE 145 N 19 78</t>
  </si>
  <si>
    <t>johnhchaves@yahoo.com</t>
  </si>
  <si>
    <t>WFU942</t>
  </si>
  <si>
    <t>PROPIO-AFILIADO</t>
  </si>
  <si>
    <t>AVENDAÑO HERRERA JEISSON STEVEN</t>
  </si>
  <si>
    <t>vamosporcolombia1333@gmail.com</t>
  </si>
  <si>
    <t>MERCEDES BENZ</t>
  </si>
  <si>
    <t>OH1626L</t>
  </si>
  <si>
    <t>906998U0946996</t>
  </si>
  <si>
    <t>9BM368100CB795574</t>
  </si>
  <si>
    <t>REVIEXPRESS ALFONSO MORENO INGENIERIA SAS</t>
  </si>
  <si>
    <t>CDA CARMOTOS MIX</t>
  </si>
  <si>
    <t>LINEAS ESCOLARES Y TURISMO SAS - LIDERTUR SAS</t>
  </si>
  <si>
    <t>lidertur@hotmail.com</t>
  </si>
  <si>
    <t xml:space="preserve">AVENDAÑO HERRERA JEISSON STEVEN </t>
  </si>
  <si>
    <t>CL 74 53 35 CA BRR DOCE DE OCTUBRE</t>
  </si>
  <si>
    <t>jrcontadorr@hotmail.com</t>
  </si>
  <si>
    <t>SXH586</t>
  </si>
  <si>
    <t>MASTER MB16 LUXE</t>
  </si>
  <si>
    <t>G9UA754C252717</t>
  </si>
  <si>
    <t>93YCDDUH6BJ520771</t>
  </si>
  <si>
    <t xml:space="preserve">SANCHEZ ARIZA MARY NURY </t>
  </si>
  <si>
    <t>CARRERA 56 N 151 51 INT 11 AP 401</t>
  </si>
  <si>
    <t>nurysana@gmail.com</t>
  </si>
  <si>
    <t xml:space="preserve"> SANCHEZ GUTIERREZ JORGE </t>
  </si>
  <si>
    <t>PMV710</t>
  </si>
  <si>
    <t>PINZON ROJAS JOHAN RICARDO</t>
  </si>
  <si>
    <t>316 8653592</t>
  </si>
  <si>
    <t>NUZ066</t>
  </si>
  <si>
    <t>IBAÑEZ OSMA JOSE WALTER</t>
  </si>
  <si>
    <t>transportesespeciales@hotmail.com</t>
  </si>
  <si>
    <t>NUW623</t>
  </si>
  <si>
    <t xml:space="preserve">VEGA GUEVARA  HECTOR DAVID </t>
  </si>
  <si>
    <t>321 4848295</t>
  </si>
  <si>
    <t>LZO563</t>
  </si>
  <si>
    <t>JUAN ALBERTO OSPINA RAMIREZOSPINA</t>
  </si>
  <si>
    <t>312 4453899</t>
  </si>
  <si>
    <t>NQR</t>
  </si>
  <si>
    <t>4HK1-0PP717</t>
  </si>
  <si>
    <t>9GCN1R756PB505226</t>
  </si>
  <si>
    <t>SLH673</t>
  </si>
  <si>
    <t xml:space="preserve"> PINZON VELANDIA JESUS ANTONIO</t>
  </si>
  <si>
    <t>antoniopinzon@hotmail.com</t>
  </si>
  <si>
    <t>FC4JKUZ</t>
  </si>
  <si>
    <t>J05CTF19193</t>
  </si>
  <si>
    <t>JHDFC4JKU9XX10640</t>
  </si>
  <si>
    <t>EL ROSAL</t>
  </si>
  <si>
    <t>SEGUROS DEL ESTADO</t>
  </si>
  <si>
    <t>CDA UNIMILENIO</t>
  </si>
  <si>
    <t>MARTINEZ DE PINZON LIGIA</t>
  </si>
  <si>
    <t>CALLE 70 A BIS A N 77 L 26 BOGOTÁ</t>
  </si>
  <si>
    <t xml:space="preserve">ligiamartinezm87@gmail.com </t>
  </si>
  <si>
    <t xml:space="preserve"> antoniopinzonvelandia@hotmail.com</t>
  </si>
  <si>
    <t>TAM721</t>
  </si>
  <si>
    <t>SALGADO GARCIA ROSEMBERG EDUARDO</t>
  </si>
  <si>
    <t>310 3205390</t>
  </si>
  <si>
    <t>TLN633</t>
  </si>
  <si>
    <t>QUINTERO LIZARAZO JAIME HUMBERTO</t>
  </si>
  <si>
    <t>taxidovdj817@gmail.com</t>
  </si>
  <si>
    <t>JAC</t>
  </si>
  <si>
    <t>HK6738K</t>
  </si>
  <si>
    <t>BLANCO</t>
  </si>
  <si>
    <t>LJ16AR5D4C2000627</t>
  </si>
  <si>
    <t>CALLE 63B N 119A 21 ENGATIVA PUEBLO</t>
  </si>
  <si>
    <t>taxildovdj817@gmail.com</t>
  </si>
  <si>
    <t>WOX641</t>
  </si>
  <si>
    <t>MUÑOZ RIAÑO ACXEL ANTONIO</t>
  </si>
  <si>
    <t>acxelcazador@hotmail.com</t>
  </si>
  <si>
    <t>XZU710L-HKFRP1</t>
  </si>
  <si>
    <t>N04CUV24073</t>
  </si>
  <si>
    <t>9F3UCP0HXH3102714</t>
  </si>
  <si>
    <t>CDA DIAGNOSTIYA CELTA</t>
  </si>
  <si>
    <t>MUÑOZ MUÑOZ JOSE ANTONIO</t>
  </si>
  <si>
    <t>CALLE 130 BIS N 93 30 SUBA</t>
  </si>
  <si>
    <t>SPT486</t>
  </si>
  <si>
    <t>ROCHA BARRIGA JHON JAIRO</t>
  </si>
  <si>
    <t>jiros25@gmail.com</t>
  </si>
  <si>
    <t>3108583173-3173793877</t>
  </si>
  <si>
    <t>HIGER</t>
  </si>
  <si>
    <t>KLQ6896A</t>
  </si>
  <si>
    <t>LKLR1DSB3AA524464</t>
  </si>
  <si>
    <t>MOSQUERA</t>
  </si>
  <si>
    <t xml:space="preserve">BARRIGA DE ROCHA ANA ISABEL </t>
  </si>
  <si>
    <t>CALLE 130 C N 90 31</t>
  </si>
  <si>
    <t>anaisaroc1956@gmail.com</t>
  </si>
  <si>
    <t xml:space="preserve"> ROCHA RINCON JOSE EFRAIN</t>
  </si>
  <si>
    <t>SYR235</t>
  </si>
  <si>
    <t>VARGAS ANGARITA  EDUARDO  SEGUNDO</t>
  </si>
  <si>
    <t>eduardovargas14897@gmail.com</t>
  </si>
  <si>
    <t>FB 4J</t>
  </si>
  <si>
    <t>J05CTE12563</t>
  </si>
  <si>
    <t>JHDFB4JGT2XX11603</t>
  </si>
  <si>
    <t>REVISAR</t>
  </si>
  <si>
    <t xml:space="preserve">CENTRO DE DIAGNOSTICO AUTOMOTRIZ REVISAR               </t>
  </si>
  <si>
    <t>VARGAS LUIS EDUARDO</t>
  </si>
  <si>
    <t>CARREA 4 N 1 30 JERICO   BOYACA</t>
  </si>
  <si>
    <t>TTZ387</t>
  </si>
  <si>
    <t>ROJAS LIZARAZO RODRIGO</t>
  </si>
  <si>
    <t>rdrigorojas810@gmail.com</t>
  </si>
  <si>
    <t>MASTER MAXI</t>
  </si>
  <si>
    <t>G9UA754C273510</t>
  </si>
  <si>
    <t>93YADCUL6DJ329148</t>
  </si>
  <si>
    <t xml:space="preserve">ROJAS LIZARAZO RODRIGO </t>
  </si>
  <si>
    <t>CALLE 6A N 92 20 TINTAL</t>
  </si>
  <si>
    <t>rodrigorojas810@gmail.com</t>
  </si>
  <si>
    <t>EQP710</t>
  </si>
  <si>
    <t>CELY CORTES SIERVO</t>
  </si>
  <si>
    <t>siervo-04@hotmail.com</t>
  </si>
  <si>
    <t>FC9JBUS</t>
  </si>
  <si>
    <t>J05ETY13096</t>
  </si>
  <si>
    <t>9F3FC9JLTJXX11963</t>
  </si>
  <si>
    <t>CDA TECNIVIAL</t>
  </si>
  <si>
    <t xml:space="preserve">CHACON ORJUELA LIDA CONSTANZA </t>
  </si>
  <si>
    <t>gerencia@lidertur.com.co</t>
  </si>
  <si>
    <t xml:space="preserve">ORJUELA REDONDO ROSALIA </t>
  </si>
  <si>
    <t>UFU485</t>
  </si>
  <si>
    <t>SORIANO CLAVIJO WILSON ERNESTO</t>
  </si>
  <si>
    <t>wilersoda@hotmail.com</t>
  </si>
  <si>
    <t>J05CTE14768</t>
  </si>
  <si>
    <t>JHDB4JJT5XX10447</t>
  </si>
  <si>
    <t>LA CALERA</t>
  </si>
  <si>
    <t>CDA AVENIDA SEXTA SAS</t>
  </si>
  <si>
    <t xml:space="preserve">CLAVIJO ZALATIEL SORIANO </t>
  </si>
  <si>
    <t>CALLE 119A N 18 75 SANTA BARBARA</t>
  </si>
  <si>
    <t>soriano234@hotmail.com</t>
  </si>
  <si>
    <t>TSX534</t>
  </si>
  <si>
    <t>PEÑA HUGO ARBEYO</t>
  </si>
  <si>
    <t>huarmepoy@hotmail.com</t>
  </si>
  <si>
    <t>HD 78</t>
  </si>
  <si>
    <t>D4DDC499024</t>
  </si>
  <si>
    <t>KMFGA17PPDC901590</t>
  </si>
  <si>
    <t>CARRERA 72A N 11A 20 AP 402A VILLA ALSACIA</t>
  </si>
  <si>
    <t>EXX683</t>
  </si>
  <si>
    <t>SOCIO - AFILIADO</t>
  </si>
  <si>
    <t xml:space="preserve">CAÑIZARES CHACON RICARDO </t>
  </si>
  <si>
    <t>rcc@gmail.com</t>
  </si>
  <si>
    <t>FC9JGTZ</t>
  </si>
  <si>
    <t>J05EUA11207</t>
  </si>
  <si>
    <t>9F3FC9JGTJXX10073</t>
  </si>
  <si>
    <t>WOY729</t>
  </si>
  <si>
    <t>PROPIO</t>
  </si>
  <si>
    <t>PIÑEROS BARRERA EDGAR ALONSO</t>
  </si>
  <si>
    <t>daniel341pineros@gmail.com</t>
  </si>
  <si>
    <t>N04CUV23825</t>
  </si>
  <si>
    <t>9F3UCP0H2H3102674</t>
  </si>
  <si>
    <t>WEP967</t>
  </si>
  <si>
    <t>CASTAÑEDA SANCHEZ EDGAR MANUEL</t>
  </si>
  <si>
    <t>samidicax@hotmail.com</t>
  </si>
  <si>
    <t>NISSAN</t>
  </si>
  <si>
    <t>URVAN</t>
  </si>
  <si>
    <t>YD25334681A</t>
  </si>
  <si>
    <t>JN1MC2E26Z0001208</t>
  </si>
  <si>
    <t>CARRERA 113 N 18 A 71</t>
  </si>
  <si>
    <t>samidicax@hotmail.es</t>
  </si>
  <si>
    <t>WON790</t>
  </si>
  <si>
    <t>PRIETO PEÑA DAVID</t>
  </si>
  <si>
    <t>YD25360515A</t>
  </si>
  <si>
    <t>JN1MC2E26Z0003855</t>
  </si>
  <si>
    <t>ZIPAQUIRA</t>
  </si>
  <si>
    <t>CDA DIAGNOSTIYA LTDA</t>
  </si>
  <si>
    <t>DIAGNOSTIYA 170</t>
  </si>
  <si>
    <t xml:space="preserve">PEÑA PEREZ CLAUDIA PILAR </t>
  </si>
  <si>
    <t>CALLE 3 N 10 14 INT 5A CHIA</t>
  </si>
  <si>
    <t xml:space="preserve">david.d.mcmb@gmail.com </t>
  </si>
  <si>
    <t xml:space="preserve"> PRIETO PEÑA DAVID</t>
  </si>
  <si>
    <t>CALLE 3 N 10 48</t>
  </si>
  <si>
    <t xml:space="preserve"> mcmb.11@gmail.com</t>
  </si>
  <si>
    <t>TZW774</t>
  </si>
  <si>
    <t>GUZMAN CARREÑO MERVIN YESID</t>
  </si>
  <si>
    <t>licmyguzman87@gmail.com</t>
  </si>
  <si>
    <t>KIA</t>
  </si>
  <si>
    <t>PREGIO GRAND GS</t>
  </si>
  <si>
    <t>JT639894</t>
  </si>
  <si>
    <t>8L0TS7322EE012926</t>
  </si>
  <si>
    <t>TECNICHECK SAS</t>
  </si>
  <si>
    <t>CDA TECNOTEST LTDA</t>
  </si>
  <si>
    <t>COLEGIO MAYOR DE GALES SAS</t>
  </si>
  <si>
    <t>CALLE 78 A 101 73</t>
  </si>
  <si>
    <t>colegiomayordegales@hotmail.com</t>
  </si>
  <si>
    <t>SKR611</t>
  </si>
  <si>
    <t>CHACON SANCHEZ ISAIAS</t>
  </si>
  <si>
    <t>apcs82yahoo.com.</t>
  </si>
  <si>
    <t>RK1J</t>
  </si>
  <si>
    <t>J08CTT31938</t>
  </si>
  <si>
    <t>RK1JST10878</t>
  </si>
  <si>
    <t>LA CEJA</t>
  </si>
  <si>
    <t>SANCHEZ MARIELA</t>
  </si>
  <si>
    <t>CARRERA 89 N 19 A   50 AP 706</t>
  </si>
  <si>
    <t>isachacon0511@hotmail.com</t>
  </si>
  <si>
    <t>UFY543</t>
  </si>
  <si>
    <t>CUBILLOS QUINTERO JORGE ENRIQUE</t>
  </si>
  <si>
    <t>davidreyo@hotmail.com</t>
  </si>
  <si>
    <t>D4BHA054164</t>
  </si>
  <si>
    <t>KMJWA37HABU306571</t>
  </si>
  <si>
    <t>rew</t>
  </si>
  <si>
    <t>CDA INGENIERIA SAS</t>
  </si>
  <si>
    <t>CALLE 75 C 105 D 03</t>
  </si>
  <si>
    <t>davidrey01@hotmail.com</t>
  </si>
  <si>
    <t>EXZ188</t>
  </si>
  <si>
    <t>HENRY VARGAS</t>
  </si>
  <si>
    <t>J05ETY13461</t>
  </si>
  <si>
    <t>9F3FC9JLTKXX12382</t>
  </si>
  <si>
    <t>CDA TECNOSABANA SAS</t>
  </si>
  <si>
    <t xml:space="preserve">lidertur@hotmail.com </t>
  </si>
  <si>
    <t xml:space="preserve"> CASTRO PARDO DIEGO FERNANDO</t>
  </si>
  <si>
    <t>CARRERA 72A N 23F 36</t>
  </si>
  <si>
    <t xml:space="preserve"> ingdfcp1978@gmail.com</t>
  </si>
  <si>
    <t>WOW507</t>
  </si>
  <si>
    <t>JIMENEZ GONZALEZ JOHN JAIRO</t>
  </si>
  <si>
    <t>johnjairojiemenez75@gmail.com</t>
  </si>
  <si>
    <t>J05ETY11977</t>
  </si>
  <si>
    <t>9F3FC9JLTHXX11205</t>
  </si>
  <si>
    <t>PREVICAR 197</t>
  </si>
  <si>
    <t>GARZON LATORRE FERMIN ERNESTO</t>
  </si>
  <si>
    <t>CALLE 134 BIS N 89A 05 SUBA</t>
  </si>
  <si>
    <t>ferergar@hotmail.com</t>
  </si>
  <si>
    <t>WNY996</t>
  </si>
  <si>
    <t xml:space="preserve">TRIANA CHACON EDGAR    </t>
  </si>
  <si>
    <t>310 3018497</t>
  </si>
  <si>
    <t>SXH637</t>
  </si>
  <si>
    <t>YANQUEN TRUJILLO JOHAN ESTEBAN</t>
  </si>
  <si>
    <t>johanestebanyanquen@gmail.com</t>
  </si>
  <si>
    <t>OH1526</t>
  </si>
  <si>
    <t>906998U0891868</t>
  </si>
  <si>
    <t>9BM368006BB730377</t>
  </si>
  <si>
    <t>RUIZ JAIME</t>
  </si>
  <si>
    <t>WOZ122</t>
  </si>
  <si>
    <t>JHOAN SEBASTIAN DUEÑAS</t>
  </si>
  <si>
    <t>310 8879781</t>
  </si>
  <si>
    <t>926996U1151308</t>
  </si>
  <si>
    <t>9BM368006HB013055</t>
  </si>
  <si>
    <t>CDA LOS CENTAUROS SAS</t>
  </si>
  <si>
    <t>EXX669</t>
  </si>
  <si>
    <t>DUEÑAS SOTO EDGAR ALFONSO</t>
  </si>
  <si>
    <t>duenasedgar1971@gmail.com</t>
  </si>
  <si>
    <t>O 500 RS</t>
  </si>
  <si>
    <t>457908U-1001587</t>
  </si>
  <si>
    <t>9BM634011GB007403</t>
  </si>
  <si>
    <t xml:space="preserve"> CHACON CHAVES REINALDO </t>
  </si>
  <si>
    <t xml:space="preserve"> IBAÑEZ OSMA JOSE WHALTER</t>
  </si>
  <si>
    <t>CALLE 63C N 80A   12</t>
  </si>
  <si>
    <t xml:space="preserve"> transportespeciales516@hotmail.com</t>
  </si>
  <si>
    <t>PMW 260</t>
  </si>
  <si>
    <t>CHAVEZ EDWIN</t>
  </si>
  <si>
    <t>edcha3@hotmail.com</t>
  </si>
  <si>
    <t xml:space="preserve">CHEVROLET </t>
  </si>
  <si>
    <t>EXZ209</t>
  </si>
  <si>
    <t>OSCAR DANIEL RAMIREZ JARAMILLO</t>
  </si>
  <si>
    <t>457908U1027012</t>
  </si>
  <si>
    <t>9BM634011KB104481</t>
  </si>
  <si>
    <t>IVESUR COLOMBIA BOGOTA</t>
  </si>
  <si>
    <t xml:space="preserve">CHACON CHAVES REINALDO </t>
  </si>
  <si>
    <t>TRIANA CHACON DIDIER ADOLFO</t>
  </si>
  <si>
    <t>CARRERA 69 D 96 39</t>
  </si>
  <si>
    <t>ditrianaca@hotmail.com</t>
  </si>
  <si>
    <t>GEU346</t>
  </si>
  <si>
    <t>ACOSTA CHACON OMAR ALFONSO</t>
  </si>
  <si>
    <t>omaracosta335@hotmail.com</t>
  </si>
  <si>
    <t>926996U1245518</t>
  </si>
  <si>
    <t>9BM368006KB106798</t>
  </si>
  <si>
    <t>EXX681</t>
  </si>
  <si>
    <t>NAVARRETE GEJEN LUDWIN ENRIQUE</t>
  </si>
  <si>
    <t>pipecam97@hotmail.com</t>
  </si>
  <si>
    <t>926996U1230355</t>
  </si>
  <si>
    <t>9BM368006KB090014</t>
  </si>
  <si>
    <t>WMZ440</t>
  </si>
  <si>
    <t>RONCANCIO GIRAL JORGE ENRIQUE</t>
  </si>
  <si>
    <t>jorgeroncancio2174@gmail.com</t>
  </si>
  <si>
    <t xml:space="preserve">906998U1059928   </t>
  </si>
  <si>
    <t>9BM368006EB912571</t>
  </si>
  <si>
    <t>WMZ407</t>
  </si>
  <si>
    <t>CARVAJAL AVILA LUIS CAMILO</t>
  </si>
  <si>
    <t>luiscamcar1982@outlook.com</t>
  </si>
  <si>
    <t xml:space="preserve">906998U1092352   </t>
  </si>
  <si>
    <t>9BM368006EB944394</t>
  </si>
  <si>
    <t>JTY148</t>
  </si>
  <si>
    <t>CONTRERAS GARCIA JOSE GUILLERMO</t>
  </si>
  <si>
    <t>guillermocontreras1979@gmail.com</t>
  </si>
  <si>
    <t>J05EVE10103</t>
  </si>
  <si>
    <t>9F3FC9JG7LXX10012</t>
  </si>
  <si>
    <t>EXZ257</t>
  </si>
  <si>
    <t>ORTEGON SIERRA JORGE SAMUEL</t>
  </si>
  <si>
    <t>jorgeortegon351v8@gmail.com</t>
  </si>
  <si>
    <t>FC9JKUZ</t>
  </si>
  <si>
    <t>J05EUS10131</t>
  </si>
  <si>
    <t>9F3FC9JKUJXX10014</t>
  </si>
  <si>
    <t xml:space="preserve"> CDA CARMOTOS MIX</t>
  </si>
  <si>
    <t xml:space="preserve">ORTEGON SIERRA JORGE SAMUEL </t>
  </si>
  <si>
    <t>CARRERA 69H N 64D 48</t>
  </si>
  <si>
    <t>RODRIGUEZ ZAMBRANO MARIA</t>
  </si>
  <si>
    <t>GUU603</t>
  </si>
  <si>
    <t>PRIETO ANGEL ALBERTO</t>
  </si>
  <si>
    <t>angelprieto1871@gmail.com</t>
  </si>
  <si>
    <t>926996U1244480</t>
  </si>
  <si>
    <t>9BM368006KB106193</t>
  </si>
  <si>
    <t>CDA AUTOGASES</t>
  </si>
  <si>
    <t>EQP202</t>
  </si>
  <si>
    <t>VESGA CASALLAS ALBERTO</t>
  </si>
  <si>
    <t>albert.637@hotmail.com</t>
  </si>
  <si>
    <t>J05ETY13039</t>
  </si>
  <si>
    <t>9F3FC9JLTJXX11912</t>
  </si>
  <si>
    <t>CL 57 B SUR 64 19</t>
  </si>
  <si>
    <t>LZM804</t>
  </si>
  <si>
    <t>FORERO LEMUS NORBEY LEONARDO</t>
  </si>
  <si>
    <t>norleo1706@hotmail.com</t>
  </si>
  <si>
    <t>4HK1-0PJ189</t>
  </si>
  <si>
    <t>9GCN1R759PB503406</t>
  </si>
  <si>
    <t>SBC SEGUROS</t>
  </si>
  <si>
    <t>EXZ187</t>
  </si>
  <si>
    <t>ROMERO HANS</t>
  </si>
  <si>
    <t>hansromero1985@gmail.com</t>
  </si>
  <si>
    <t>J05ETY13323</t>
  </si>
  <si>
    <t>9F3FC9JLTKXX12280</t>
  </si>
  <si>
    <t>SEGUROS MUNDIAL</t>
  </si>
  <si>
    <t xml:space="preserve">MOGOLLON CASTRO MARIA DEL ROSARIO </t>
  </si>
  <si>
    <t xml:space="preserve">CALLE 147 N 19 - 51 INT 3 APTO 401     </t>
  </si>
  <si>
    <t xml:space="preserve">SHARITO0220@YAHOO.COM  </t>
  </si>
  <si>
    <t>GUTIERREZ ROJAS CAMILO ARMANDO</t>
  </si>
  <si>
    <t xml:space="preserve">CGMRGA@YAHOO.COM </t>
  </si>
  <si>
    <t>XXB094</t>
  </si>
  <si>
    <t>SUAREZ QUIROGA MIGUEL ANGEL</t>
  </si>
  <si>
    <t>msuarez2018@gmail.com</t>
  </si>
  <si>
    <t>OH-1636L</t>
  </si>
  <si>
    <t>476978U0848063</t>
  </si>
  <si>
    <t>9BM3820857B474446</t>
  </si>
  <si>
    <t>BARBOSA</t>
  </si>
  <si>
    <t>CERTIFICADO NACIONAL TECNICO MECANICO S.A</t>
  </si>
  <si>
    <t>ORTIZ ZAPATA DORIS YAMILE</t>
  </si>
  <si>
    <t>CALLE 10 N 81 B 55 CASA 77</t>
  </si>
  <si>
    <t>dorisortiz2108@gmail.com</t>
  </si>
  <si>
    <t>GUR220</t>
  </si>
  <si>
    <t>CARRILLO BARBOSA HENRY MAURICIO</t>
  </si>
  <si>
    <t>henmao66@hotmail.com</t>
  </si>
  <si>
    <t>BLANCO Y VERDE</t>
  </si>
  <si>
    <t>J05EUA20412</t>
  </si>
  <si>
    <t>9F3FC9JGTLXX10312</t>
  </si>
  <si>
    <t>WCV461</t>
  </si>
  <si>
    <t>MORENO JHON CARLOS</t>
  </si>
  <si>
    <t>E1T181897</t>
  </si>
  <si>
    <t>953DD52R6ER299441</t>
  </si>
  <si>
    <t xml:space="preserve"> CDA DIAGNOSTIYA CELTA</t>
  </si>
  <si>
    <t xml:space="preserve">AREVALO LEAL EMILSE </t>
  </si>
  <si>
    <t>CARRERA 116 N 152 14 INT 7 CASA 9</t>
  </si>
  <si>
    <t xml:space="preserve">emilsearevalo@hotmail.com </t>
  </si>
  <si>
    <t xml:space="preserve"> MORENO GARCIA JOHN CARLOS</t>
  </si>
  <si>
    <t>CARRERA 116 N 152 14</t>
  </si>
  <si>
    <t xml:space="preserve"> jocamoga@hotmail.com</t>
  </si>
  <si>
    <t>LZN298</t>
  </si>
  <si>
    <t>4HK1-0PS366</t>
  </si>
  <si>
    <t>9GCFRR900PB505060</t>
  </si>
  <si>
    <t>LUM309</t>
  </si>
  <si>
    <t>IBAÑEZ CHACON JEISSON DANIEL</t>
  </si>
  <si>
    <t>jeissondaniel20@hotmail.com</t>
  </si>
  <si>
    <t>SPRINTER 516 CDI</t>
  </si>
  <si>
    <t>BLANCO ARTICO</t>
  </si>
  <si>
    <t>W1V907657PP464928</t>
  </si>
  <si>
    <t xml:space="preserve">SBS SEGUROS </t>
  </si>
  <si>
    <t>REVIEXPRESS</t>
  </si>
  <si>
    <t>IBAÑEZ OSMA JOSE WHALTER</t>
  </si>
  <si>
    <t>TZS916</t>
  </si>
  <si>
    <t>VARGAS GAVILAN HECTOR HUGO</t>
  </si>
  <si>
    <t>vargashh72@hotmail.com</t>
  </si>
  <si>
    <t>J08CTT48076</t>
  </si>
  <si>
    <t>9F3RK1JSTEXX12408</t>
  </si>
  <si>
    <t>CDA  TECNOSABANA SAS</t>
  </si>
  <si>
    <t xml:space="preserve">VARGAS GAVILAN HECTOR HUGO </t>
  </si>
  <si>
    <t>CARRERA 116 77B 42 BL 5 CA 72  BOGOTÁ</t>
  </si>
  <si>
    <t>LZM801</t>
  </si>
  <si>
    <t>CHACON CORTES HERNANDO</t>
  </si>
  <si>
    <t>francy-148@hotmail.com</t>
  </si>
  <si>
    <t>4HK1-0PR835</t>
  </si>
  <si>
    <t>9GCFRR907PB505055</t>
  </si>
  <si>
    <t xml:space="preserve">CHACON CORTES HERNANDO  </t>
  </si>
  <si>
    <t>KR 69 L No 65-70</t>
  </si>
  <si>
    <t>LZM397</t>
  </si>
  <si>
    <t>ORTEGON SIERRA CARLOS EDUARDO</t>
  </si>
  <si>
    <t>calicheortegon.2012@hotmail.com</t>
  </si>
  <si>
    <t>4HK1-0PR821</t>
  </si>
  <si>
    <t>9GCFRR903PB505053</t>
  </si>
  <si>
    <t>CRA 69 N 64 D - 48</t>
  </si>
  <si>
    <t>KNZ843</t>
  </si>
  <si>
    <t>SEPULVEDA FIGUEROA JULIO CESAR</t>
  </si>
  <si>
    <t>juliosepulveda1716@gmail.com</t>
  </si>
  <si>
    <t>926996U1249708</t>
  </si>
  <si>
    <t>9BM368006KB111654</t>
  </si>
  <si>
    <t>KNZ845</t>
  </si>
  <si>
    <t>926996U1251278</t>
  </si>
  <si>
    <t>9BM368006KB113259</t>
  </si>
  <si>
    <t>LJU589</t>
  </si>
  <si>
    <t>RODRIGUEZ VILLAMIL WILLIAM DAVID</t>
  </si>
  <si>
    <t>transportedavidrodriguez@gmail.com</t>
  </si>
  <si>
    <t>926996U1250990</t>
  </si>
  <si>
    <t>9BM368006KB112825</t>
  </si>
  <si>
    <t>LCO459</t>
  </si>
  <si>
    <t>DUEÑAS SOTO WILLIAM</t>
  </si>
  <si>
    <t>duenassoto@gmail.com</t>
  </si>
  <si>
    <t>O500RS</t>
  </si>
  <si>
    <t>457908U1029003</t>
  </si>
  <si>
    <t>9BM634011KB110404</t>
  </si>
  <si>
    <t>CENTRO DE DIAGNOSTICO AUTOMOTRIZ EL RUIZ SAS</t>
  </si>
  <si>
    <t>CDA EL RUIZ SAS</t>
  </si>
  <si>
    <t>LUM719</t>
  </si>
  <si>
    <t xml:space="preserve">AMAYA LEON NEHEMIAS </t>
  </si>
  <si>
    <t>nehemia-amaya-74@hotmail.com</t>
  </si>
  <si>
    <t>FC9JL7Z</t>
  </si>
  <si>
    <t>J05EVE12196</t>
  </si>
  <si>
    <t>9F3FC9JL7PXX11091</t>
  </si>
  <si>
    <t>LZN926</t>
  </si>
  <si>
    <t xml:space="preserve">HENAO ARENAS JHON JAIRO </t>
  </si>
  <si>
    <t>jjhenao0106@gmail.com</t>
  </si>
  <si>
    <t>3214286233-3115314584</t>
  </si>
  <si>
    <t>4HK1-0PP723</t>
  </si>
  <si>
    <t>9GCN1R752PB505465</t>
  </si>
  <si>
    <t>LZM418</t>
  </si>
  <si>
    <t>PALOMAR ARANGO LUIS EDUARDO</t>
  </si>
  <si>
    <t>luisepalomar@gmail.com</t>
  </si>
  <si>
    <t>4HK1-0PW156</t>
  </si>
  <si>
    <t>9GCFRR901PB505259</t>
  </si>
  <si>
    <t>WLL115</t>
  </si>
  <si>
    <t>TRIANA CHACON ALONSO</t>
  </si>
  <si>
    <t>alontriana17@gmail.com</t>
  </si>
  <si>
    <t>J08CTT51491</t>
  </si>
  <si>
    <t>9F3RK1JSTFXX12630</t>
  </si>
  <si>
    <t>CARRERA 68A N 67B 10   CARRERA 69 D 96   39</t>
  </si>
  <si>
    <t>WFT402</t>
  </si>
  <si>
    <t>FERMIN ERNESTO GARZON</t>
  </si>
  <si>
    <t>310 2109059</t>
  </si>
  <si>
    <t>LQK874</t>
  </si>
  <si>
    <t>DANIEL PENAGOS</t>
  </si>
  <si>
    <t>311 5399668</t>
  </si>
  <si>
    <t>SPRINTER 316 CDI</t>
  </si>
  <si>
    <t>W1V907631PP473513</t>
  </si>
  <si>
    <t>LQK873</t>
  </si>
  <si>
    <t>SARMIENTO REYES MARCO ANTONIO</t>
  </si>
  <si>
    <t>marcosarmiento846@hotmail.com</t>
  </si>
  <si>
    <t>W1V907631PP464966</t>
  </si>
  <si>
    <t>LUM998</t>
  </si>
  <si>
    <t>CONTRERAS GARCIA JHON ALEJANDRO</t>
  </si>
  <si>
    <t>johncontreras1007@gmail.com</t>
  </si>
  <si>
    <t>J05EVE12130</t>
  </si>
  <si>
    <t>9F3FC9JL7PXX11052</t>
  </si>
  <si>
    <t>GET398</t>
  </si>
  <si>
    <t>JUSTINIANO MAYORGA</t>
  </si>
  <si>
    <t>FC9JLTZ</t>
  </si>
  <si>
    <t>J05ETY14206</t>
  </si>
  <si>
    <t>9F3FC9JLTLXX12999</t>
  </si>
  <si>
    <t>TECNOSABANA</t>
  </si>
  <si>
    <t>EXZ634</t>
  </si>
  <si>
    <t>RAUL CONTRERAS RODRIGUEZ</t>
  </si>
  <si>
    <t>J05ETY13796</t>
  </si>
  <si>
    <t>9F3FC9JLTKXX12736</t>
  </si>
  <si>
    <t>GEU347</t>
  </si>
  <si>
    <t>TRIANA CHACON YEZID</t>
  </si>
  <si>
    <t>yeszidt15@gmail.com</t>
  </si>
  <si>
    <t>926996U1245633</t>
  </si>
  <si>
    <t>9BM368006KB106952</t>
  </si>
  <si>
    <t>NUX774</t>
  </si>
  <si>
    <t>AREVALO ESGUERRA MICHAEL ANDRES</t>
  </si>
  <si>
    <t>mechita951@gmail.com</t>
  </si>
  <si>
    <t>UFX688</t>
  </si>
  <si>
    <t>BERNAL SANDOVAL  OSCAR  ORLANDO</t>
  </si>
  <si>
    <t>oscarbernal1964@hotmail.com</t>
  </si>
  <si>
    <t>D4BHA022060</t>
  </si>
  <si>
    <t>KMJWA37HABU256681</t>
  </si>
  <si>
    <t>SANCHEZ DE BERNAL ESTHER SORANNY</t>
  </si>
  <si>
    <t>CARRERA 86 N 77 35 IN 3 AP 309</t>
  </si>
  <si>
    <t>wilsonsierra70@hotmail.com</t>
  </si>
  <si>
    <t>WMY937</t>
  </si>
  <si>
    <t>YERENA PEREZ ALFONSO ANTONIO</t>
  </si>
  <si>
    <t>alfonsoyerena@hotmail.com</t>
  </si>
  <si>
    <t>320 491 9392</t>
  </si>
  <si>
    <t>4HK1-277008</t>
  </si>
  <si>
    <t>9GCFRR908GB000030</t>
  </si>
  <si>
    <t>CDA RUTA DEL SOL S.A.S</t>
  </si>
  <si>
    <t xml:space="preserve">NAVARRO CAMARGO MYRIAM </t>
  </si>
  <si>
    <t>CALLE 60A N 18B 67</t>
  </si>
  <si>
    <t xml:space="preserve">gerenciatranslamy@hotmail.com </t>
  </si>
  <si>
    <t xml:space="preserve"> BEDOYA ZULUAGA FABIO ALBERTO</t>
  </si>
  <si>
    <t xml:space="preserve">CARRERA 1 N 50 27 PUERTO BERRIO </t>
  </si>
  <si>
    <t xml:space="preserve"> fabiobedoyaimpresos@gmail.com</t>
  </si>
  <si>
    <t>UFY662</t>
  </si>
  <si>
    <t>PULIDO MOLINA JORGE ELIECER</t>
  </si>
  <si>
    <t>joelpumo_63@hotmail.com</t>
  </si>
  <si>
    <t>D4BHA044613</t>
  </si>
  <si>
    <t>KMJWA37HABU292102</t>
  </si>
  <si>
    <t>CL 161 N 54 - 87 TO 5 APTO 804</t>
  </si>
  <si>
    <t>CONDE CUELLAR ROSALBA</t>
  </si>
  <si>
    <t xml:space="preserve">CR 70 NO 22 75 INT 31 MZ C AP 201 </t>
  </si>
  <si>
    <t>rossyconde@gmail.com</t>
  </si>
  <si>
    <t>WGY690</t>
  </si>
  <si>
    <t>LEON MORENO RIGOBERTO</t>
  </si>
  <si>
    <t>rigoleondev@hotmail.com</t>
  </si>
  <si>
    <t>YUTONG</t>
  </si>
  <si>
    <t>ZK6107HA</t>
  </si>
  <si>
    <t>LZYTBTD61E1001834</t>
  </si>
  <si>
    <t>CENTRO MOTOR AVENIDA BOYACA</t>
  </si>
  <si>
    <t xml:space="preserve">LEON MORENO RIGOBERTO </t>
  </si>
  <si>
    <t>CALLE 35 N 26F 95 SUR BRAVO PAEZ CASA</t>
  </si>
  <si>
    <t xml:space="preserve"> LEASING BOLIVAR SA COMPAÑÍA DE FI</t>
  </si>
  <si>
    <t>WFQ238</t>
  </si>
  <si>
    <t>ANTOLINEZ SILVA OSCAR FERNANDO</t>
  </si>
  <si>
    <t>oscarfantolinez@hotmail.com</t>
  </si>
  <si>
    <t>J05ETY12290</t>
  </si>
  <si>
    <t>9F3FC9JLTHXX11406</t>
  </si>
  <si>
    <t>IVESUR COLOMBIA BOGOTÁ</t>
  </si>
  <si>
    <t xml:space="preserve">ANTOLINEZ SILVA AYDEE CECILIA </t>
  </si>
  <si>
    <t>CALLE 44 SUR N 72 J 46 (BOITA)</t>
  </si>
  <si>
    <t xml:space="preserve">oscarfantolinez@hotmail.com </t>
  </si>
  <si>
    <t xml:space="preserve"> ANTOLINEZ BARON PEDRO ELIAS </t>
  </si>
  <si>
    <t xml:space="preserve"> carmencesi52@gmail.com </t>
  </si>
  <si>
    <t xml:space="preserve"> acas1984@yahoo.com</t>
  </si>
  <si>
    <t>WOY459</t>
  </si>
  <si>
    <t>GONZALEZ HERNANDEZ JOSE ALFREDO</t>
  </si>
  <si>
    <t>alfredogonzalez908@gmail.com</t>
  </si>
  <si>
    <t>906998U0946579</t>
  </si>
  <si>
    <t>9BM368100CB794980</t>
  </si>
  <si>
    <t>WOX949</t>
  </si>
  <si>
    <t xml:space="preserve">LUZ WALDO </t>
  </si>
  <si>
    <t>jairoandresmayorga8@gmail.com</t>
  </si>
  <si>
    <t>926996U1141279</t>
  </si>
  <si>
    <t>9BM368006HB002621</t>
  </si>
  <si>
    <t>WOY452</t>
  </si>
  <si>
    <t>PARRA RUBIANO GIOVANNY</t>
  </si>
  <si>
    <t>giovannyrubiano@hotmail.com</t>
  </si>
  <si>
    <t>926996U1141248</t>
  </si>
  <si>
    <t>9BM368006GB002613</t>
  </si>
  <si>
    <t>WOY880</t>
  </si>
  <si>
    <t>CONTRERAS RODRIGUEZ RAUL</t>
  </si>
  <si>
    <t>jenny_patricia.cr@hotmail.com</t>
  </si>
  <si>
    <t>J05ETY12427</t>
  </si>
  <si>
    <t>9F3FC9JLTHXX11513</t>
  </si>
  <si>
    <t>WOY881</t>
  </si>
  <si>
    <t>MORALES BERMUDEZ MARIO</t>
  </si>
  <si>
    <t>maimolber@gmail.com</t>
  </si>
  <si>
    <t>J05ETY12418</t>
  </si>
  <si>
    <t>9F3FC9JLTHXX11504</t>
  </si>
  <si>
    <t>WOY882</t>
  </si>
  <si>
    <t>J05ETY12375</t>
  </si>
  <si>
    <t>9F3FC9JLTHXX11467</t>
  </si>
  <si>
    <t>EQO374</t>
  </si>
  <si>
    <t>MALDONADO CARLOS MARIO</t>
  </si>
  <si>
    <t>carlosma-romaldonado960@gmail.com</t>
  </si>
  <si>
    <t>J05ETY12719</t>
  </si>
  <si>
    <t>9F3FC9JLTJXX11706</t>
  </si>
  <si>
    <t>EXX564</t>
  </si>
  <si>
    <t>BARBOSA CIFUENTES ANDRES DAVID</t>
  </si>
  <si>
    <t>andresdavid2092@gmail.com</t>
  </si>
  <si>
    <t>926996U12211887</t>
  </si>
  <si>
    <t>9BM368006JB081357</t>
  </si>
  <si>
    <t>EYX605</t>
  </si>
  <si>
    <t>SPRINTER 515 CDI</t>
  </si>
  <si>
    <t>651955W0090609</t>
  </si>
  <si>
    <t>8AC906657KE164503</t>
  </si>
  <si>
    <t>EYX606</t>
  </si>
  <si>
    <t>MANUEL FERNANDO PEDREROS</t>
  </si>
  <si>
    <t>316 6769803</t>
  </si>
  <si>
    <t>651955W0090711</t>
  </si>
  <si>
    <t>8AC906657KE164689</t>
  </si>
  <si>
    <t>EYX538</t>
  </si>
  <si>
    <t>CHAPARRO LOPEZ GONZALO</t>
  </si>
  <si>
    <t>gonzalochaparro19@hotmail.com</t>
  </si>
  <si>
    <t>3152252710-3156027290</t>
  </si>
  <si>
    <t>J05ETY13976</t>
  </si>
  <si>
    <t>9F3FC9JLTLXX12833</t>
  </si>
  <si>
    <t>EYX539</t>
  </si>
  <si>
    <t>CHAVARRO TOVAR CARLOS HERNANDO</t>
  </si>
  <si>
    <t>carloschavarro4211@gmail.com</t>
  </si>
  <si>
    <t>J05ETY13975</t>
  </si>
  <si>
    <t>9F3FC9JLTLXX12832</t>
  </si>
  <si>
    <t>EYX537</t>
  </si>
  <si>
    <t>RODRIGUEZ DUQUE  FELIX ANTONIO</t>
  </si>
  <si>
    <t>gatorodriguez6079@gmail.com</t>
  </si>
  <si>
    <t>J05ETY13974</t>
  </si>
  <si>
    <t>9F3FC9JLTLXX12831</t>
  </si>
  <si>
    <t>GET396</t>
  </si>
  <si>
    <t>J05ETY14236</t>
  </si>
  <si>
    <t>9F3FC9JLTLXX13033</t>
  </si>
  <si>
    <t>JTS109</t>
  </si>
  <si>
    <t>DUSTER</t>
  </si>
  <si>
    <t>WAGON</t>
  </si>
  <si>
    <t>BLANCO GLACIAL (V)</t>
  </si>
  <si>
    <t>CAMPERO</t>
  </si>
  <si>
    <t>A460D022411</t>
  </si>
  <si>
    <t>9FBHJD404NM051375</t>
  </si>
  <si>
    <t>GASOLINA</t>
  </si>
  <si>
    <t>BOGOTA</t>
  </si>
  <si>
    <t>CDA RUEDE SEGURO LTDA</t>
  </si>
  <si>
    <t xml:space="preserve">ERIKA ANDREINA GALLO ESPINOSA </t>
  </si>
  <si>
    <t>VDA SAN JOSE OBRERO FINXA MATEGUADUA</t>
  </si>
  <si>
    <t>viejita333@hotamil.com</t>
  </si>
  <si>
    <t>miagarzon.ips.hco@gmail.com</t>
  </si>
  <si>
    <t>LJS758</t>
  </si>
  <si>
    <t>IBAÑEZ OSMA WILSON NOEL</t>
  </si>
  <si>
    <t>wilsonosma20@hotmail.com</t>
  </si>
  <si>
    <t>J05EVE11408</t>
  </si>
  <si>
    <t>9F3FC9JL7PXX10602</t>
  </si>
  <si>
    <t xml:space="preserve">TRIANA CHACON DIDIER ADOLFO </t>
  </si>
  <si>
    <t>CALLE 96 N° 69B 75</t>
  </si>
  <si>
    <t>KNZ011</t>
  </si>
  <si>
    <t>RODRIGUEZ SIXTO</t>
  </si>
  <si>
    <t>sixtorodriguez@gmail.com</t>
  </si>
  <si>
    <t>SPRINTER 516 SUSI</t>
  </si>
  <si>
    <t>W1V907657MP191887</t>
  </si>
  <si>
    <t>KSR301</t>
  </si>
  <si>
    <t>DIAZ  GUERRERO JAIME ALBERTO</t>
  </si>
  <si>
    <t>J05EVE10189</t>
  </si>
  <si>
    <t>9F3FC9JL7MXX10122</t>
  </si>
  <si>
    <t>SERVICIO ESPECIAL 217 XPRESS SAS</t>
  </si>
  <si>
    <t xml:space="preserve">CALLE 5 23 03 </t>
  </si>
  <si>
    <t>217express@gmail.com</t>
  </si>
  <si>
    <t>LZM383</t>
  </si>
  <si>
    <t>CARREÑO AMAYA ELI</t>
  </si>
  <si>
    <t>elicamaya@gmail.com</t>
  </si>
  <si>
    <t>4HK1-0PS331</t>
  </si>
  <si>
    <t>9GCFRR902PB505061</t>
  </si>
  <si>
    <t>EXZ298</t>
  </si>
  <si>
    <t>VEGA GUEVARA EDWIN</t>
  </si>
  <si>
    <t>edwynk@hotmail.com</t>
  </si>
  <si>
    <t>926996U1242631</t>
  </si>
  <si>
    <t>9BM368006KB102860</t>
  </si>
  <si>
    <t xml:space="preserve">MONROY TORRES CAMILO </t>
  </si>
  <si>
    <t>CALLE 110 N 15 63 APTO 303</t>
  </si>
  <si>
    <t xml:space="preserve">cmonroec77@gmail.com </t>
  </si>
  <si>
    <t xml:space="preserve"> ACOSTA MENDOZA RODRIGO </t>
  </si>
  <si>
    <t>CALLE 127 B BIS N 19 59</t>
  </si>
  <si>
    <t xml:space="preserve"> rodrigoacostam@yahoo.com </t>
  </si>
  <si>
    <t xml:space="preserve"> CHACON ORJUELA DEIBA CAROLINA</t>
  </si>
  <si>
    <t xml:space="preserve"> recursohumano@lidertur.com.co</t>
  </si>
  <si>
    <t>GEU151</t>
  </si>
  <si>
    <t>FAJARDO PACHECO JESUS DARIO</t>
  </si>
  <si>
    <t>dariofajardo13@gmail.com</t>
  </si>
  <si>
    <t>OF 917</t>
  </si>
  <si>
    <t>400928D0019114</t>
  </si>
  <si>
    <t>MEC0024TJKP031912</t>
  </si>
  <si>
    <t>GEV252</t>
  </si>
  <si>
    <t xml:space="preserve">RIOS PULIDO JONATHAN ALEXANDER </t>
  </si>
  <si>
    <t>arnulfto111969@gmail.com</t>
  </si>
  <si>
    <t>302 4678128</t>
  </si>
  <si>
    <t>J05EUA20290</t>
  </si>
  <si>
    <t>9F3FC9JGTLXX10304</t>
  </si>
  <si>
    <t>JOV138</t>
  </si>
  <si>
    <t>VELEZ LOPEZ CARLOS FERNANDO</t>
  </si>
  <si>
    <t>velez11carlos@gmail.com</t>
  </si>
  <si>
    <t>J05EVE10190</t>
  </si>
  <si>
    <t>9F3FC9JL7MXX10123</t>
  </si>
  <si>
    <t>LZM475</t>
  </si>
  <si>
    <t>LOZADA JAIME ALFREDO</t>
  </si>
  <si>
    <t>jaimelozada.05@hotmail.com</t>
  </si>
  <si>
    <t>4HK1-0PS651</t>
  </si>
  <si>
    <t>9GCFRR90XPB505227</t>
  </si>
  <si>
    <t>LJU588</t>
  </si>
  <si>
    <t>CONTRERAS GARCIA WILLIAM JAVIER</t>
  </si>
  <si>
    <t>javiercontreras98944@gmail.com</t>
  </si>
  <si>
    <t>926996U1250903</t>
  </si>
  <si>
    <t>9BM368006KB112789</t>
  </si>
  <si>
    <t>LUM578</t>
  </si>
  <si>
    <t>PABON CORTES HUGO EFREN</t>
  </si>
  <si>
    <t>hepc374@gmail.com</t>
  </si>
  <si>
    <t>4HK1-0PD468</t>
  </si>
  <si>
    <t>9GCN1R758PB503414</t>
  </si>
  <si>
    <t>LZO022</t>
  </si>
  <si>
    <t>SALAMANCA FERNANDEZ MAURICIO</t>
  </si>
  <si>
    <t>mao_sala@hotmail.com</t>
  </si>
  <si>
    <t>J05EVE12283</t>
  </si>
  <si>
    <t>9F3FC9JL7PXX11153</t>
  </si>
  <si>
    <t>NHT073</t>
  </si>
  <si>
    <t>GARZON ROJAS PEDRO SIMON</t>
  </si>
  <si>
    <t>pedro.3272@hotmail.com</t>
  </si>
  <si>
    <t>W1V907657RP594883</t>
  </si>
  <si>
    <t>PMV391</t>
  </si>
  <si>
    <t xml:space="preserve">NOX 320     </t>
  </si>
  <si>
    <t xml:space="preserve">CHEVROLET          </t>
  </si>
  <si>
    <t>4JZ1-253E58</t>
  </si>
  <si>
    <t>9GCNPR881SB000369</t>
  </si>
  <si>
    <t>NUX061</t>
  </si>
  <si>
    <t>TRIANA CHACON ARNULFO</t>
  </si>
  <si>
    <t>NUW854</t>
  </si>
  <si>
    <t>CARVAJAL FRANCO LUIS EDUARDO</t>
  </si>
  <si>
    <t>pmcl92@hotmail.com</t>
  </si>
  <si>
    <t>NOX319</t>
  </si>
  <si>
    <t>PINZON ARAQUE TEOFILO</t>
  </si>
  <si>
    <t>tein_2067@hotmail.com</t>
  </si>
  <si>
    <t>4JZ1-253F24</t>
  </si>
  <si>
    <t>9GCNPR88XSB000368</t>
  </si>
  <si>
    <t>GES610</t>
  </si>
  <si>
    <t>RODRIGUEZ BERMUDEZ  WILMER DANIEL</t>
  </si>
  <si>
    <t>GOLDEN DRAGON</t>
  </si>
  <si>
    <t>XML6532E5</t>
  </si>
  <si>
    <t>LFZBBADD5LA700043</t>
  </si>
  <si>
    <t>CDA MOVILIDAD BOGOTA SAS</t>
  </si>
  <si>
    <t>ROSA MARIA BERMUDEZ PARDO</t>
  </si>
  <si>
    <t>CL 51 N 78G - 25 SUR</t>
  </si>
  <si>
    <t>goldenges.610@gmail.com</t>
  </si>
  <si>
    <t>WLK552</t>
  </si>
  <si>
    <t>VILLAMIL BARRERA RUSSELL ASHLEY</t>
  </si>
  <si>
    <t>russellvillamil@hotmail.com</t>
  </si>
  <si>
    <t>906998U0949016</t>
  </si>
  <si>
    <t>9BM368100CB797815</t>
  </si>
  <si>
    <t xml:space="preserve">VILLAMIL BARRERA RUSSELL ASHLEY </t>
  </si>
  <si>
    <t>CARRERA 112 N 142A 23 APTO 102</t>
  </si>
  <si>
    <t>CARRERA 116 N 152 91</t>
  </si>
  <si>
    <t>WOX308</t>
  </si>
  <si>
    <t>J05ETY12015</t>
  </si>
  <si>
    <t>9F3FC9JLTHXX11225</t>
  </si>
  <si>
    <t>830.088.215 - 6</t>
  </si>
  <si>
    <t>VIACOLTRANS LTDA</t>
  </si>
  <si>
    <t>CRA 80 A N 76 - 26</t>
  </si>
  <si>
    <t>viacoltrans@hotmail.com</t>
  </si>
  <si>
    <t>WCX014</t>
  </si>
  <si>
    <t>GERENA TONKIN JUAN SEBASTIAN</t>
  </si>
  <si>
    <t>JUANSE.GT.95@HOTMAIL.ES</t>
  </si>
  <si>
    <t>4HK1-116690</t>
  </si>
  <si>
    <t xml:space="preserve">9GCFRR901EB019032  </t>
  </si>
  <si>
    <t>CDA INTECO S.A.S</t>
  </si>
  <si>
    <t>ZAMUDIO GOMEZ RAUL HUMBERTO</t>
  </si>
  <si>
    <t>CARRERA 20 N 61 09</t>
  </si>
  <si>
    <t>raulzamudio63@hotmail.com</t>
  </si>
  <si>
    <t>TSY479</t>
  </si>
  <si>
    <t>RODRIGUEZ HERNANDEZ CLEMENTE GUSTAVO</t>
  </si>
  <si>
    <t>gustarodri1959@gmail.com</t>
  </si>
  <si>
    <t>4HK1-028293</t>
  </si>
  <si>
    <t>9GCFRR909DB034585</t>
  </si>
  <si>
    <t xml:space="preserve"> RODRIGUEZ HERNANDEZ GUSTAVO CLEMENTE</t>
  </si>
  <si>
    <t>CARRERA 95J N 91A 19</t>
  </si>
  <si>
    <t xml:space="preserve">CASTILLO RUDECINDO </t>
  </si>
  <si>
    <t>CALLE 82 N 90B 87 QUIRIGUA</t>
  </si>
  <si>
    <t>WCW616</t>
  </si>
  <si>
    <t>4HK1-112722</t>
  </si>
  <si>
    <t>9GCFRR909EB018498</t>
  </si>
  <si>
    <t xml:space="preserve">RODRIGUEZ HERNANDEZ CLEMENTE GUSTAVO </t>
  </si>
  <si>
    <t>CARRERA 95 J N 91A 19</t>
  </si>
  <si>
    <t>XGC757</t>
  </si>
  <si>
    <t>5B413525CM</t>
  </si>
  <si>
    <t>9BM3820855B413525</t>
  </si>
  <si>
    <t>SOGAMOSO</t>
  </si>
  <si>
    <t xml:space="preserve"> PEDRO JOSE CARDENAS</t>
  </si>
  <si>
    <t>CALLE 35N PAEZ PAEZ 95 SUR BRAVO PAEZ CASA</t>
  </si>
  <si>
    <t>SLH819</t>
  </si>
  <si>
    <t>HERNANDEZ TELLEZ FREDY HUMBERTO</t>
  </si>
  <si>
    <t>freddy.hernandezt5@gmail.com</t>
  </si>
  <si>
    <t>HD 65</t>
  </si>
  <si>
    <t>D4DB8368211</t>
  </si>
  <si>
    <t>KMFGA17BP9C900604</t>
  </si>
  <si>
    <t>DASMEC COMPANY SAS</t>
  </si>
  <si>
    <t>CR 37D N 38 09 BOGOTA</t>
  </si>
  <si>
    <t>josebobadilla.dasmec@gmail.com</t>
  </si>
  <si>
    <t>SXH797</t>
  </si>
  <si>
    <t>VERDE BLANCO</t>
  </si>
  <si>
    <t>906998U0904405</t>
  </si>
  <si>
    <t>9BM368006BB741032</t>
  </si>
  <si>
    <t>EQO337</t>
  </si>
  <si>
    <t>JIMENEZ PACHECO DIEGO ALEXANDER</t>
  </si>
  <si>
    <t>diegojp1223@gmail.com</t>
  </si>
  <si>
    <t>457908U1001536</t>
  </si>
  <si>
    <t>9BM634011GB007196</t>
  </si>
  <si>
    <t>CARRERA 68D N 93 39</t>
  </si>
  <si>
    <t>TDK146</t>
  </si>
  <si>
    <t>GRISALES BENAVIDEZ WILMER ARLEY</t>
  </si>
  <si>
    <t>wilmerarle1010@hotmail.com</t>
  </si>
  <si>
    <t xml:space="preserve">TRANSPORTER </t>
  </si>
  <si>
    <t>CAA141028</t>
  </si>
  <si>
    <t>WV1ZZZ7HZCH001035</t>
  </si>
  <si>
    <t>CDA DEL OCCIDENTE</t>
  </si>
  <si>
    <t>CR 116A N 15C 70 TO 12 AP 901 BOGOTA</t>
  </si>
  <si>
    <t>Wilmerarley1010@hotmail.com</t>
  </si>
  <si>
    <t>EXX654</t>
  </si>
  <si>
    <t>CORDOBA SANDOVAL RICARDO</t>
  </si>
  <si>
    <t>ricardocordobasab@gmail.com</t>
  </si>
  <si>
    <t>DFSK</t>
  </si>
  <si>
    <t>EQ6450PF1 1.5</t>
  </si>
  <si>
    <t>VAN</t>
  </si>
  <si>
    <t>CAMIONETA</t>
  </si>
  <si>
    <t>DK15-0618058297</t>
  </si>
  <si>
    <t>LVZX42KB5K9A00238</t>
  </si>
  <si>
    <t>RUNT</t>
  </si>
  <si>
    <t>12/072025</t>
  </si>
  <si>
    <t>FUENTES RUIZ MARIA CRISTINA</t>
  </si>
  <si>
    <t>CR 80D N 7 A – 15 BOGOTA</t>
  </si>
  <si>
    <t>carlosemendez60@hotmail.com</t>
  </si>
  <si>
    <t>WFT329</t>
  </si>
  <si>
    <t>RUIZ JHON FREDY</t>
  </si>
  <si>
    <t>fredy65991@hotmail.com</t>
  </si>
  <si>
    <t xml:space="preserve">4HK1-184465  </t>
  </si>
  <si>
    <t>9GCFRR902FB000149</t>
  </si>
  <si>
    <t>CDA VILLANUEVA S.A.S</t>
  </si>
  <si>
    <t>C.D.A VILLANUEVA S.A.S</t>
  </si>
  <si>
    <t>CALLE 11 N° 5 48</t>
  </si>
  <si>
    <t>TSW416</t>
  </si>
  <si>
    <t>CABARCAS SEPULVEDA FABIO DANIEL</t>
  </si>
  <si>
    <t>fdcabarca@misena.edu.co</t>
  </si>
  <si>
    <t>906998U0930095</t>
  </si>
  <si>
    <t>9BM368006CB775852</t>
  </si>
  <si>
    <t>CL 79 A 112 F 29 BOGOTÁ</t>
  </si>
  <si>
    <t>cabarcas1406@gmail.com</t>
  </si>
  <si>
    <t>EXZ001</t>
  </si>
  <si>
    <t>MOLINA HURTADO OLMER AUDENAGO</t>
  </si>
  <si>
    <t xml:space="preserve">FC9BUS </t>
  </si>
  <si>
    <t>J05ETY13295</t>
  </si>
  <si>
    <t>9F3FC9JLTKXX12216</t>
  </si>
  <si>
    <t xml:space="preserve">LIZARAZO PEREZ HECTOR JULIO </t>
  </si>
  <si>
    <t>CR 11 N 28   55 TUNJA</t>
  </si>
  <si>
    <t xml:space="preserve">boavita69@gmail.com </t>
  </si>
  <si>
    <t xml:space="preserve"> ORTEGON VELANDIA MIGUEL ALFONSO</t>
  </si>
  <si>
    <t>CR 11N N 55 55 TUNJA</t>
  </si>
  <si>
    <t xml:space="preserve"> migorteve@hotmail.com</t>
  </si>
  <si>
    <t>JOV139</t>
  </si>
  <si>
    <t>BECERRA PIMIENTO OSCAR</t>
  </si>
  <si>
    <t>FC9J</t>
  </si>
  <si>
    <t>J05EVE10209</t>
  </si>
  <si>
    <t>9F3FC9JL7MXX10131</t>
  </si>
  <si>
    <t>LA EQUIDAD SEGUROS GENERALES ORGANISMO COOPERATIVO</t>
  </si>
  <si>
    <t>CDA EL BOSTON</t>
  </si>
  <si>
    <t>TRANSLAMY SAS</t>
  </si>
  <si>
    <t>CALLE 61N 17B 08 PISO 2  BARRANCABERMEJA</t>
  </si>
  <si>
    <t>XXB163</t>
  </si>
  <si>
    <t>JAIME ROBERTO PEÑARETE MURCIA</t>
  </si>
  <si>
    <t>jaime.penarete@pecitours.com</t>
  </si>
  <si>
    <t>476978U0868212</t>
  </si>
  <si>
    <t>9BM3820858B499907</t>
  </si>
  <si>
    <t>AUTO TECH</t>
  </si>
  <si>
    <t>CDA BUENATMOSFERA</t>
  </si>
  <si>
    <t>RIOS VELASCO GEOVANNY</t>
  </si>
  <si>
    <t xml:space="preserve">CR 8 N 9   35 RESTREPO VALLE DEL CAUCA  </t>
  </si>
  <si>
    <t xml:space="preserve">giorios78@gmail.com      </t>
  </si>
  <si>
    <t>GUU602</t>
  </si>
  <si>
    <t>MENESES VALVUENA GERSON OSWALDO</t>
  </si>
  <si>
    <t>926996U1245566</t>
  </si>
  <si>
    <t>9BM368006KB106927</t>
  </si>
  <si>
    <t>WMZ542</t>
  </si>
  <si>
    <t>ROA RUEDA LUIS FELIPE</t>
  </si>
  <si>
    <t>RK8J</t>
  </si>
  <si>
    <t xml:space="preserve">J08EUB14593  </t>
  </si>
  <si>
    <t>9F3RK8JSUGXX10025</t>
  </si>
  <si>
    <t>SNT836</t>
  </si>
  <si>
    <t>FOTON</t>
  </si>
  <si>
    <t>BJ5089VEBEA-FB</t>
  </si>
  <si>
    <t>LVBC2GBB5CE002206</t>
  </si>
  <si>
    <t>SABANETA</t>
  </si>
  <si>
    <t>CENTRO DE DIAGNOSTICO AUTOMOTOR AV CIUDAD DE CALI</t>
  </si>
  <si>
    <t>JIMENEZ EDWIN FERNANDO</t>
  </si>
  <si>
    <t>CR 95 A 128 C 15</t>
  </si>
  <si>
    <t>edwinjimenez2619@outlook.com</t>
  </si>
  <si>
    <t>LPY518</t>
  </si>
  <si>
    <t>SARRIA MOLINA FABIAN DAVID</t>
  </si>
  <si>
    <t>davidsarria422@gmail.com</t>
  </si>
  <si>
    <t>SCANIA</t>
  </si>
  <si>
    <t>K310IB4X2</t>
  </si>
  <si>
    <t>DC09 101 K01 8401621</t>
  </si>
  <si>
    <t>9BSK4X200P4012489</t>
  </si>
  <si>
    <t xml:space="preserve">CARDENAS LEON PEDRO JOSE </t>
  </si>
  <si>
    <t xml:space="preserve"> LEON MORENO RIGOBERTO</t>
  </si>
  <si>
    <t>SPQ981</t>
  </si>
  <si>
    <t>GARZON VALVUENA JAVIER ORLANDO</t>
  </si>
  <si>
    <t>jgarzonconstruir@hotmail.com</t>
  </si>
  <si>
    <t>STAREX PANEL</t>
  </si>
  <si>
    <t>G4JS6249072</t>
  </si>
  <si>
    <t>KMJWWH7WP7U796300</t>
  </si>
  <si>
    <t xml:space="preserve"> CENTRO DE DIAGNOSTICO AUTOMOTRIZ CAJICA S.A.S. Sigla: CDA CAJICA S.A.S.</t>
  </si>
  <si>
    <t>CDA CAJICA SAS</t>
  </si>
  <si>
    <t>GARZON VENENGAS ANGELA PATRICIA</t>
  </si>
  <si>
    <t>CR 16B N 3 - 17 CAJICA</t>
  </si>
  <si>
    <t xml:space="preserve">GARZON VALBUENA JAVIER ORLANDO </t>
  </si>
  <si>
    <t>pattygarzonv@hotmail.com</t>
  </si>
  <si>
    <t>WOW807</t>
  </si>
  <si>
    <t>MONSALVE SEPULVEDA DIDIMO DE JESUS</t>
  </si>
  <si>
    <t>dijemonse1075@hotmail.com</t>
  </si>
  <si>
    <t>J05ETY12001</t>
  </si>
  <si>
    <t>9F3FC9JLTHXX11217</t>
  </si>
  <si>
    <t xml:space="preserve">LUIS ANIBAL HERNANDEZ DAVILA </t>
  </si>
  <si>
    <t>CRA 87 48 13</t>
  </si>
  <si>
    <t>SXH767</t>
  </si>
  <si>
    <t>RODRIGUEZ CANACUE ARINCHER</t>
  </si>
  <si>
    <t>arnicherrodriguez83@gmail.com</t>
  </si>
  <si>
    <t>3138312915-3204482586</t>
  </si>
  <si>
    <t>J05CTF22811</t>
  </si>
  <si>
    <t>JHDFC4JKUBXX12565</t>
  </si>
  <si>
    <t xml:space="preserve">RODRIGUEZ HERNANDEZ EFRAIN </t>
  </si>
  <si>
    <t>edwin17.452@gmail.com</t>
  </si>
  <si>
    <t>NHT313</t>
  </si>
  <si>
    <t>TRIANA CORTES ADOLFO</t>
  </si>
  <si>
    <t>W1V907657RP598025</t>
  </si>
  <si>
    <t xml:space="preserve">TRIANA CHACON DIDIER ADOLFO                    </t>
  </si>
  <si>
    <t>CARRERA 69D N 96 39</t>
  </si>
  <si>
    <t>TZR900</t>
  </si>
  <si>
    <t>PEÑUELA ARIAS EDGAR ALFONSO</t>
  </si>
  <si>
    <t>arq.eapa@hotmail.com</t>
  </si>
  <si>
    <t>CITROEN</t>
  </si>
  <si>
    <t>JUMPER FT40 L4H3</t>
  </si>
  <si>
    <t>BLANCO NEVADO</t>
  </si>
  <si>
    <t>10TRJ0533372</t>
  </si>
  <si>
    <t>VF7YEBMFCC2125591</t>
  </si>
  <si>
    <t>CDA AUTOPISTA FLORIDABLANCA</t>
  </si>
  <si>
    <t>CDA BOGOTA</t>
  </si>
  <si>
    <t>CL 25G N 74B - 50 T3 APTO 611 BOGOTA</t>
  </si>
  <si>
    <t>PEÑUELA ARIAS SANDRA PATRICIA</t>
  </si>
  <si>
    <t>CL 25G N 74B - 50 T3 APTO 614 BOGOTA</t>
  </si>
  <si>
    <t>sandrapa1017@gmail.com</t>
  </si>
  <si>
    <t>WNZ007</t>
  </si>
  <si>
    <t>MUÑOZ TRIVIÑO ALEJANDRO</t>
  </si>
  <si>
    <t>alejomt389@gmail.com</t>
  </si>
  <si>
    <t>J05ETY11684</t>
  </si>
  <si>
    <t>9F3FC9JLTHXX10979</t>
  </si>
  <si>
    <t>MUÑOZ TRIVIÑO MAURICIO</t>
  </si>
  <si>
    <t>CR 67 N 25-45 SUR</t>
  </si>
  <si>
    <t>trans.epc_777@hotmail.com</t>
  </si>
  <si>
    <t>EQR062</t>
  </si>
  <si>
    <t>GAITAN RIVERA JHON FREDY</t>
  </si>
  <si>
    <t>gaitanjhon5@gmail.com</t>
  </si>
  <si>
    <t>DXK6440AFF 1.3</t>
  </si>
  <si>
    <t>DK13-0817441302</t>
  </si>
  <si>
    <t>LVZA42F98JAA00471</t>
  </si>
  <si>
    <t>GAITAN RIVERA JOHN FREDY</t>
  </si>
  <si>
    <t xml:space="preserve">CL 64 N 18L-07    </t>
  </si>
  <si>
    <t>GAITANJHON5@GMAIL.COM'</t>
  </si>
  <si>
    <t>NOW332</t>
  </si>
  <si>
    <t>ACOSTA BUITRAGO JHONATHAN STICK</t>
  </si>
  <si>
    <t>jhonatanstick1996@gmail.com</t>
  </si>
  <si>
    <t>3028233528-3103238908</t>
  </si>
  <si>
    <t>EQUINOX</t>
  </si>
  <si>
    <t>BLANCO NIEBLA</t>
  </si>
  <si>
    <t>LYX*SPL144829*</t>
  </si>
  <si>
    <t>3GNAX9EVXPL144829</t>
  </si>
  <si>
    <t>GERMAN LEONARDO MIGUEZ OROZCO</t>
  </si>
  <si>
    <t>CR 69 N 12A - 42</t>
  </si>
  <si>
    <t>gerenciaseal@gmail.com</t>
  </si>
  <si>
    <t>NHT072</t>
  </si>
  <si>
    <t>BOLIVAR ROJAS CRISTIAN FERLEY</t>
  </si>
  <si>
    <t>cristhian.bolivar315@gmail.com</t>
  </si>
  <si>
    <t>4JZ1-212B20</t>
  </si>
  <si>
    <t>9GCNMR889RB001210</t>
  </si>
  <si>
    <t>PADRON LOPEZ FERNEY</t>
  </si>
  <si>
    <t>VDA CARRISALES OROCUE</t>
  </si>
  <si>
    <t xml:space="preserve">FERNEYPADRONLOPEZ@GMAIL.COM  </t>
  </si>
  <si>
    <t>WGZ938</t>
  </si>
  <si>
    <t>MURILLO GUTIERREZ LUIS EDUARDO</t>
  </si>
  <si>
    <t>DUSTER DYNAMIQUE 4X4</t>
  </si>
  <si>
    <t>BLANCO ARTICA</t>
  </si>
  <si>
    <t>A400C099400</t>
  </si>
  <si>
    <t>9FBHSRAJNFM491315</t>
  </si>
  <si>
    <t>CDA DISTRITAL</t>
  </si>
  <si>
    <t>CABRERA AVILA YAMID ALEXIS</t>
  </si>
  <si>
    <t>CL 7 N 6A-21 P2 PACHO CUNDINAMARCA</t>
  </si>
  <si>
    <t>yamid209@gmail.com</t>
  </si>
  <si>
    <t>EQO310</t>
  </si>
  <si>
    <t>LUGO MOLINA RAFAEL PATRICIO</t>
  </si>
  <si>
    <t>rlugomolina@gmail.com</t>
  </si>
  <si>
    <t>651955W0087973</t>
  </si>
  <si>
    <t>8AC906657KE162969</t>
  </si>
  <si>
    <t>CARRERA 10A N 53 - 59 SUR</t>
  </si>
  <si>
    <t>QUIROGA ACOSTA JORGE ANDRES</t>
  </si>
  <si>
    <t>CL 7 N 87B-70</t>
  </si>
  <si>
    <t>jandresq95@gmail.com</t>
  </si>
  <si>
    <t>WNX809</t>
  </si>
  <si>
    <t>DK13-0815487400</t>
  </si>
  <si>
    <t>LVZA42F96GCB00887</t>
  </si>
  <si>
    <t>PEREZ GUERRA ANGELA PATRICIA</t>
  </si>
  <si>
    <t xml:space="preserve">CR 77Q # 46A-17 SUR </t>
  </si>
  <si>
    <t xml:space="preserve">ANGELAGUERRA875@GMAIL.COM   </t>
  </si>
  <si>
    <t>TBK760</t>
  </si>
  <si>
    <t xml:space="preserve">REYES FERNANDEZ MIGUEL ANGEL </t>
  </si>
  <si>
    <t>AGRALE</t>
  </si>
  <si>
    <t>MA 8.5 TCA</t>
  </si>
  <si>
    <t>9CNC03CP75B001470</t>
  </si>
  <si>
    <t>RIVERA</t>
  </si>
  <si>
    <t>CENTROVALLE S.A.</t>
  </si>
  <si>
    <t>CARABALI JARAMILLO GIOVANA</t>
  </si>
  <si>
    <t>CARRERA 36 A 39 64 PALMIRA</t>
  </si>
  <si>
    <t>cristoreysas@gmail.com</t>
  </si>
  <si>
    <t>NHQ516</t>
  </si>
  <si>
    <t>MORALES LOPEZ ADOLFO</t>
  </si>
  <si>
    <t>adolfomorales-12@hotmail.com</t>
  </si>
  <si>
    <t>STARIA</t>
  </si>
  <si>
    <t>BLANCO CREMA</t>
  </si>
  <si>
    <t>D4HBPU350896</t>
  </si>
  <si>
    <t xml:space="preserve">KMJYA371ARU130553 </t>
  </si>
  <si>
    <t>WPT984</t>
  </si>
  <si>
    <t>JOSE ALEJANDRO CAICEDO ACOSTA</t>
  </si>
  <si>
    <t>TRAFIC</t>
  </si>
  <si>
    <t>R9MD450C125383</t>
  </si>
  <si>
    <t>VF10FL21AHS431442</t>
  </si>
  <si>
    <t>WGY860</t>
  </si>
  <si>
    <t>GONZALEZ RICO EDGAR</t>
  </si>
  <si>
    <t>egr.202107@gmail.com</t>
  </si>
  <si>
    <t>A400C088578</t>
  </si>
  <si>
    <t>9FBHSRAJNFM422747</t>
  </si>
  <si>
    <t>KRA 94 N° 74 A 12</t>
  </si>
  <si>
    <t>egr.2107@gmail.com</t>
  </si>
  <si>
    <t>SZN947</t>
  </si>
  <si>
    <t>TRIANA MAHECHA JORGE ALBERTO</t>
  </si>
  <si>
    <t>laspalmas37@hotmail.es</t>
  </si>
  <si>
    <t>DAIHATSU</t>
  </si>
  <si>
    <t>TERIOS J210LG-GMDF</t>
  </si>
  <si>
    <t>CABINADO</t>
  </si>
  <si>
    <t>BLANCO METALICO</t>
  </si>
  <si>
    <t>JDAJ210G0B1120746</t>
  </si>
  <si>
    <t>CDA INTECO SAS</t>
  </si>
  <si>
    <t>CDA LA 13 SAS</t>
  </si>
  <si>
    <t>CALLE 16 I BIS A N 104 94</t>
  </si>
  <si>
    <t>WMZ514</t>
  </si>
  <si>
    <t>PULIDO GUAMAN JOSE ORLANDO</t>
  </si>
  <si>
    <t>patonegro1409@gmail.com</t>
  </si>
  <si>
    <t>SSANGYONG</t>
  </si>
  <si>
    <t>KORANDO C</t>
  </si>
  <si>
    <t>17295000032239 E10-5</t>
  </si>
  <si>
    <t>KPTA0A18SFP189248</t>
  </si>
  <si>
    <t xml:space="preserve"> DIAGNOSTIYA LIMITADA</t>
  </si>
  <si>
    <t>CALLE 146 B BIS N 79 05</t>
  </si>
  <si>
    <t>WNZ211</t>
  </si>
  <si>
    <t>DAZA MORENO REINALDO</t>
  </si>
  <si>
    <t>reidam71@gmail.com</t>
  </si>
  <si>
    <t>WASDK130822002001</t>
  </si>
  <si>
    <t>LVZA42F95GCB00881</t>
  </si>
  <si>
    <t>CDA DEL OCCIDENTE LA FLORESTA</t>
  </si>
  <si>
    <t>CARRERA 6 N 23 70</t>
  </si>
  <si>
    <t>WNT266</t>
  </si>
  <si>
    <t xml:space="preserve">BUITRAGO MOLINA LUIS ALBERTO </t>
  </si>
  <si>
    <t>luisalbertobuitrago@gmail.com</t>
  </si>
  <si>
    <t>DUSTER DYNAMIQUE AUTOMATICA</t>
  </si>
  <si>
    <t>B403C083191</t>
  </si>
  <si>
    <t>9FBHSRAJBGM170964</t>
  </si>
  <si>
    <t>GAS / GASOLINA</t>
  </si>
  <si>
    <t xml:space="preserve">CDA MOVILIDAD BOGOTA SAS             </t>
  </si>
  <si>
    <t>BUITRAGO MOLINA LUIS ALBERTO</t>
  </si>
  <si>
    <t>CALLE 87 N 96 51</t>
  </si>
  <si>
    <t>EYY000</t>
  </si>
  <si>
    <t>GOMEZ OSORIO CESAR AUGUSTO</t>
  </si>
  <si>
    <t>augustogomez1214@gmail.com</t>
  </si>
  <si>
    <t>E412C134168</t>
  </si>
  <si>
    <t>9FBHSR5B6KM573123</t>
  </si>
  <si>
    <t>CDA BONANZA</t>
  </si>
  <si>
    <t>LEIVA PALLARES CAROLINE</t>
  </si>
  <si>
    <t>CALLE 23 SUR 69 25 INT 5 APTO 501</t>
  </si>
  <si>
    <t>carolineleyva30@hotmail.com</t>
  </si>
  <si>
    <t>GES519</t>
  </si>
  <si>
    <t>DXK6470ASF 1.8</t>
  </si>
  <si>
    <t>SFG1818533144</t>
  </si>
  <si>
    <t>LVZA53P94LCB00009</t>
  </si>
  <si>
    <t>CDA EXPRESS LTDA</t>
  </si>
  <si>
    <t>PATIÑO VARGAS SANDRA MIREYA</t>
  </si>
  <si>
    <t>DG 15B 104 45 CASA 47  CARRERA 51 F 42A 54</t>
  </si>
  <si>
    <t>smpvargas@hotmail.com</t>
  </si>
  <si>
    <t>PULIDO ROBERTO</t>
  </si>
  <si>
    <t>pulidoroberto@gmail.com</t>
  </si>
  <si>
    <t>EQP310</t>
  </si>
  <si>
    <t>PARRA TIRADO JORGE ENRIQUE</t>
  </si>
  <si>
    <t>jorge.parra20211@gmail.com</t>
  </si>
  <si>
    <t>DK13-0816602770</t>
  </si>
  <si>
    <t>LVZA42F97JAA00235</t>
  </si>
  <si>
    <t>CARRERA 90 BIS N 76 51 APT 202</t>
  </si>
  <si>
    <t>jorge.parra2011@gmail.com</t>
  </si>
  <si>
    <t>GET960</t>
  </si>
  <si>
    <t>ACHURY  FLOREZ FABIAN  ORLANDO</t>
  </si>
  <si>
    <t>SFG1819347367</t>
  </si>
  <si>
    <t>LVZA53P90LCB00394</t>
  </si>
  <si>
    <t xml:space="preserve">RUIZ ALARCON ANDREA CAROLINA </t>
  </si>
  <si>
    <t>CARRERA 74B 55 24</t>
  </si>
  <si>
    <t>andreaalarcon19@hotmail.com</t>
  </si>
  <si>
    <t>GET087</t>
  </si>
  <si>
    <t>VIVEROS OROZCO ALIRIO FABIO</t>
  </si>
  <si>
    <t>club.deportivolujan@hotmail.com</t>
  </si>
  <si>
    <t>SFG1818550793</t>
  </si>
  <si>
    <t>LVZA53P90LCB00122</t>
  </si>
  <si>
    <t>VIVIEROS OROZCO ALIRIO FABIO</t>
  </si>
  <si>
    <t>CALLE 64D 73 A 39 BOGOTÁ</t>
  </si>
  <si>
    <t>GEU488</t>
  </si>
  <si>
    <t>SFG1818477350</t>
  </si>
  <si>
    <t>LVZA53P96LCB00884</t>
  </si>
  <si>
    <t xml:space="preserve">BERMUDEZ PARDO ROSA MARIA </t>
  </si>
  <si>
    <t xml:space="preserve">CALLE 51 78 G 29 SUR </t>
  </si>
  <si>
    <t>ingfelixrodriguezb@gmail.com</t>
  </si>
  <si>
    <t xml:space="preserve"> RODRIGUEZ BERMUDEZ FELIX ANDRES</t>
  </si>
  <si>
    <t>mantenimiento@parkingexperts.com.co</t>
  </si>
  <si>
    <t>GUR844</t>
  </si>
  <si>
    <t>TRUJILLO PUENTES MAURICIO OSWALDO</t>
  </si>
  <si>
    <t>mauro543@hotmail.com</t>
  </si>
  <si>
    <t>SFG1819473493</t>
  </si>
  <si>
    <t>LVZA53P9XLCB02315</t>
  </si>
  <si>
    <t>PUENTES DE TRUJILLO ROSA ELVIRA</t>
  </si>
  <si>
    <t>CARRERA 107 BIS 70 F 64</t>
  </si>
  <si>
    <t>mauros543@hotmail.com</t>
  </si>
  <si>
    <t>GEU636</t>
  </si>
  <si>
    <t>TIQUE DUCUARA JOSE ELKIN</t>
  </si>
  <si>
    <t>joseelkin_tiqueducuara@hotmail.com</t>
  </si>
  <si>
    <t>BLANCO GLACIAL (v)</t>
  </si>
  <si>
    <t>2842Q228112</t>
  </si>
  <si>
    <t>9FBHSR595LM013655</t>
  </si>
  <si>
    <t>CRISTIANO LOPEZ LAURA YINETH</t>
  </si>
  <si>
    <t>CR 25A BIS N 5A 16 AP 202</t>
  </si>
  <si>
    <t xml:space="preserve"> jlcl_77@hotmail.com</t>
  </si>
  <si>
    <t>ESL739</t>
  </si>
  <si>
    <t>GONZALEZ SAMACA JOSE GABRIEL</t>
  </si>
  <si>
    <t>DUSTER INTENS 4X4</t>
  </si>
  <si>
    <t>E410C090043</t>
  </si>
  <si>
    <t>9FBHSR5B3JM907219</t>
  </si>
  <si>
    <t>CDA REVIBOYACA</t>
  </si>
  <si>
    <t>CASTAÑEDA MORENO CAMILO ANDRES</t>
  </si>
  <si>
    <t>CALLE 8 N 20   83 CASA 2 VILLAVICENCIO PRIMAVERA</t>
  </si>
  <si>
    <t xml:space="preserve">ponca87@gmail.com </t>
  </si>
  <si>
    <t>IVONNE ROCIO CALDERON URREGO</t>
  </si>
  <si>
    <t>CALLE 8N VILLAVICENCIO VILLAVICENCIO 2 VILLAVICENCIO PRIMAVERA</t>
  </si>
  <si>
    <t xml:space="preserve"> ivonnec9@hotmail.com</t>
  </si>
  <si>
    <t>JOV778</t>
  </si>
  <si>
    <t>OSPINA VASQUEZ FERNANDO</t>
  </si>
  <si>
    <t>Fernando.ospina59@gmail.com</t>
  </si>
  <si>
    <t>NIRO</t>
  </si>
  <si>
    <t>G4LELS638565</t>
  </si>
  <si>
    <t>KNACB81CGM5383973</t>
  </si>
  <si>
    <t>GASOELEC</t>
  </si>
  <si>
    <t>JVK653</t>
  </si>
  <si>
    <t>SILVA HURTADO PAULO HERNANDO</t>
  </si>
  <si>
    <t>escapaturismo@gmail.com</t>
  </si>
  <si>
    <t>DK15-0621448082</t>
  </si>
  <si>
    <t>LVZX42KB3P9A00195</t>
  </si>
  <si>
    <t>SILVA HURTADO ELSA LUCIA</t>
  </si>
  <si>
    <t>CR 116N 77B 42</t>
  </si>
  <si>
    <t xml:space="preserve">elsalusilva@yahoo.es </t>
  </si>
  <si>
    <t xml:space="preserve"> escapaturismo@gmail.com</t>
  </si>
  <si>
    <t>LLP816</t>
  </si>
  <si>
    <t>BOTERO CASTELLANOS BORIS HERNANDO</t>
  </si>
  <si>
    <t>borishbc999999@gmail.com</t>
  </si>
  <si>
    <t>DK15-0622042454</t>
  </si>
  <si>
    <t>LVZX42KB2P9A13066</t>
  </si>
  <si>
    <t xml:space="preserve">CHAVES SANDOVAL JHON HUBERT </t>
  </si>
  <si>
    <t>CALLE 144 N 12 78</t>
  </si>
  <si>
    <t>jhchavess@gmail.com</t>
  </si>
  <si>
    <t xml:space="preserve">ACTIVO </t>
  </si>
  <si>
    <t>LLQ182</t>
  </si>
  <si>
    <t>GALIDON SIERRA NELSON ANTONIO</t>
  </si>
  <si>
    <t>nelsoga_1@hotmail.com</t>
  </si>
  <si>
    <t>J759Q187880</t>
  </si>
  <si>
    <t>9FBHJD202RM537613</t>
  </si>
  <si>
    <t xml:space="preserve">MORALES ZAPATA DAVID CAMILO </t>
  </si>
  <si>
    <t>CARRERA 103F N 141B 19</t>
  </si>
  <si>
    <t>Viajesangsetur@hotmail.com</t>
  </si>
  <si>
    <t>TLO173</t>
  </si>
  <si>
    <t>DUSTER EXPRESSION</t>
  </si>
  <si>
    <t>A690Q148952</t>
  </si>
  <si>
    <t>9FBHSRC85DM002277</t>
  </si>
  <si>
    <t>DIAGNOSTIYA LTDA</t>
  </si>
  <si>
    <t>CHACON ORJUELA DEIBA CAROLINA</t>
  </si>
  <si>
    <t>CR 68A N 67B-10</t>
  </si>
  <si>
    <t>recursohumano@lidertur.com.co</t>
  </si>
  <si>
    <t>GEU127</t>
  </si>
  <si>
    <t>RUIZ  SANABRIA JOSE ISRAEL</t>
  </si>
  <si>
    <t>ruizsana@hotmail.com</t>
  </si>
  <si>
    <t>E410C200342</t>
  </si>
  <si>
    <t>9FBHSR5B3LM902740</t>
  </si>
  <si>
    <t>DIAZ LEIVA JUAN PABLO</t>
  </si>
  <si>
    <t>CL 22B # 58-60</t>
  </si>
  <si>
    <t>FVL068</t>
  </si>
  <si>
    <t>GONZALEZ QUIJANO FREDY ALEXANDER</t>
  </si>
  <si>
    <t>fredyalexander.gonzalezquijano@gmail.com</t>
  </si>
  <si>
    <t>320 3291919</t>
  </si>
  <si>
    <t>E410C200595</t>
  </si>
  <si>
    <t>9FBHSR5B3LM947968</t>
  </si>
  <si>
    <t>CDA PLAZA NORTE SAS</t>
  </si>
  <si>
    <t>CALLE 79 0 A 61 IN 3 B BRR REINA CEXILIA TUNJA</t>
  </si>
  <si>
    <t>EXX651</t>
  </si>
  <si>
    <t>CRISTIANO LOPEZ JEFFERSON</t>
  </si>
  <si>
    <t>jeffcristiano.91@gmail.com</t>
  </si>
  <si>
    <t>DK15-0617255279</t>
  </si>
  <si>
    <t>LVZX42KB5K9A00028</t>
  </si>
  <si>
    <t>EXX797</t>
  </si>
  <si>
    <t>RAMIREZ ACOSTA JIMY</t>
  </si>
  <si>
    <t>yimyrez@gmail.com</t>
  </si>
  <si>
    <t>NP300 FRONTIER</t>
  </si>
  <si>
    <t>DOBLE CABINA</t>
  </si>
  <si>
    <t>CAMIONETA D/C</t>
  </si>
  <si>
    <t>YD25-683232P</t>
  </si>
  <si>
    <t>3N6CD33B5ZK393979</t>
  </si>
  <si>
    <t>EXX653</t>
  </si>
  <si>
    <t>GONZALEZ CORTES PEDRO PABLO</t>
  </si>
  <si>
    <t>jupedi.jadi@gmail.com</t>
  </si>
  <si>
    <t>YD25-683937P</t>
  </si>
  <si>
    <t>3N6CD33B3ZK393642</t>
  </si>
  <si>
    <t>JOW560</t>
  </si>
  <si>
    <t>VERGARA SARMIENTO GONZALO</t>
  </si>
  <si>
    <t>vergara2468@hotmail.com</t>
  </si>
  <si>
    <t>G4LELS638599</t>
  </si>
  <si>
    <t xml:space="preserve">KNACB81CGM5384057    </t>
  </si>
  <si>
    <t>JTP098</t>
  </si>
  <si>
    <t>ROA SALCEDO JHON FREDY</t>
  </si>
  <si>
    <t>anfre2614@hotmail.com</t>
  </si>
  <si>
    <t>E410C263096</t>
  </si>
  <si>
    <t>9FBHSR5B3MM644653</t>
  </si>
  <si>
    <t xml:space="preserve">	DIAGNOSTIYA LTDA</t>
  </si>
  <si>
    <t>ROA SALCEDO JOHN FREDY</t>
  </si>
  <si>
    <t>CL 89 N 87-35 BRR LOS CEREZOS</t>
  </si>
  <si>
    <t>LJU297</t>
  </si>
  <si>
    <t>IBAGON CASTRO LUZ DARY</t>
  </si>
  <si>
    <t>luzdary.ibagon@gmail.com</t>
  </si>
  <si>
    <t xml:space="preserve">RENAULT </t>
  </si>
  <si>
    <t>LOGAN</t>
  </si>
  <si>
    <t>SEDAN</t>
  </si>
  <si>
    <t>AUTOMOVIL</t>
  </si>
  <si>
    <t>J759Q118783</t>
  </si>
  <si>
    <t>9FB4SR0E5PM282123</t>
  </si>
  <si>
    <t>CL 2B N 36-26 BOGOTA</t>
  </si>
  <si>
    <t>luz.dary.ibagon@gmail.com</t>
  </si>
  <si>
    <t>WHQ871</t>
  </si>
  <si>
    <t>BOHORQUEZ GARAVITO BELISARIO</t>
  </si>
  <si>
    <t>belhohgar@hotmail.com</t>
  </si>
  <si>
    <t>17295000025375E10-5</t>
  </si>
  <si>
    <t>KPTA0B18SFP154791</t>
  </si>
  <si>
    <t xml:space="preserve">CORONADO BOADA NANCY JANNETTE </t>
  </si>
  <si>
    <t>CARRERA 20 N 184 48 CASA 121</t>
  </si>
  <si>
    <t xml:space="preserve">nancyj_cb2006@yahoo.com </t>
  </si>
  <si>
    <t xml:space="preserve"> BOHORQUEZ GARAVITO BELISARIO</t>
  </si>
  <si>
    <t>CARRERA 20N N CASA 121</t>
  </si>
  <si>
    <t xml:space="preserve"> belbohgar@hotmail.com</t>
  </si>
  <si>
    <t>KNZ392</t>
  </si>
  <si>
    <t>A460D0016850</t>
  </si>
  <si>
    <t>9FBHJD404NM904132</t>
  </si>
  <si>
    <t>TZT078</t>
  </si>
  <si>
    <t>CHISACA BERNAL LUZ ELENA</t>
  </si>
  <si>
    <t>eduelenea936@hotmail.com</t>
  </si>
  <si>
    <t>KPTA0B1SSEP090761</t>
  </si>
  <si>
    <t>CALLE 6D N 79A   76 BL 12 APT 465 BOGOTA</t>
  </si>
  <si>
    <t>eduelena936@hotmail.com</t>
  </si>
  <si>
    <t>JOV137</t>
  </si>
  <si>
    <t>GOMEZ GARCIA FRANKLIN STIVEN</t>
  </si>
  <si>
    <t>franklinstgg77@gmail.com</t>
  </si>
  <si>
    <t>SFG1821393867</t>
  </si>
  <si>
    <t>LVZA53P98NCB01389</t>
  </si>
  <si>
    <t>DIAGNOSTIAUTOS CDA</t>
  </si>
  <si>
    <t>RODRIGUEZ ALDANA CLAUDIA MILENA</t>
  </si>
  <si>
    <t>CR 57A N 74A   05 BOGOTA</t>
  </si>
  <si>
    <t>claomile40@yahoo.com</t>
  </si>
  <si>
    <t>EXX652</t>
  </si>
  <si>
    <t>VILLAMIL GAMBOA SEBASTIAN</t>
  </si>
  <si>
    <t>sebasvillamil97@gmail.com</t>
  </si>
  <si>
    <t>BAIC</t>
  </si>
  <si>
    <t>M20</t>
  </si>
  <si>
    <t>DAM15DL-170024645-WU</t>
  </si>
  <si>
    <t>LNBMDLAF2KR915413</t>
  </si>
  <si>
    <t>CDA TECNODIAGNOSTICO</t>
  </si>
  <si>
    <t xml:space="preserve">VEGA RUSSI HAROLD SNEHYDER </t>
  </si>
  <si>
    <t>KRA 72 M BIS 42 B 58 SUR BOGOTA</t>
  </si>
  <si>
    <t>harold_1977@hotmail.es</t>
  </si>
  <si>
    <t>GEV171</t>
  </si>
  <si>
    <t>CORTES  RUEDA DANIEL FELIPE</t>
  </si>
  <si>
    <t>SFG1819404564</t>
  </si>
  <si>
    <t>LVZA53P90LCB01397</t>
  </si>
  <si>
    <t>CDA 37 SA</t>
  </si>
  <si>
    <t>CORTES PEÑALOZA CLAUDIA LILIANA</t>
  </si>
  <si>
    <t>CL 69A N 104 18 CA 133 BRR RECREO DE SAN IGNACIO</t>
  </si>
  <si>
    <t xml:space="preserve">liliana201215@hotmail.com  </t>
  </si>
  <si>
    <t>PEÑALOZA JOSE RODRIGO</t>
  </si>
  <si>
    <t>CL 15 N 28-20 FUNZA</t>
  </si>
  <si>
    <t>rodrigo196727@hotmail.com</t>
  </si>
  <si>
    <t>LUW563</t>
  </si>
  <si>
    <t>FIGUEROA VELASCO JOHAN EDUAR</t>
  </si>
  <si>
    <t>SFG1822381066</t>
  </si>
  <si>
    <t>LVZA53P9XRCB00444</t>
  </si>
  <si>
    <t>OLAYA VILLALBA EDWIN GERMAN</t>
  </si>
  <si>
    <t>CL 22 BIS N 45-21 BOGOTA</t>
  </si>
  <si>
    <t>edwinola7@hotmail.com</t>
  </si>
  <si>
    <t>KSP654</t>
  </si>
  <si>
    <t>A460D025279</t>
  </si>
  <si>
    <t>9FBHJD409NM084839</t>
  </si>
  <si>
    <t>RAMIREZ SANCHEZ JAZMIN ANDREA</t>
  </si>
  <si>
    <t>Calle 8a No.2 34 Manzana 11 Int.2 Casa 1</t>
  </si>
  <si>
    <t>jazmin6@hotmail.com</t>
  </si>
  <si>
    <t>LLP490</t>
  </si>
  <si>
    <t>REYES ZAMBRANO OSCAR ANDRES</t>
  </si>
  <si>
    <t>or854850@gmail.com</t>
  </si>
  <si>
    <t>EQ6400LF18 1.2</t>
  </si>
  <si>
    <t>DK12-0622348038</t>
  </si>
  <si>
    <t>LVZZ42F96PAA02635</t>
  </si>
  <si>
    <t>JIMENEZ HERNANDEZ LEIDY YOBANA</t>
  </si>
  <si>
    <t>CALLE 161 N 19A 39 APTO 302</t>
  </si>
  <si>
    <t>leidyjimenezhernandez@gmail.com</t>
  </si>
  <si>
    <t>LZM497</t>
  </si>
  <si>
    <t>J759Q205221</t>
  </si>
  <si>
    <t>9FBHJD201RM631580</t>
  </si>
  <si>
    <t>NOS617</t>
  </si>
  <si>
    <t>CONTRERAS GARCIA FREDY ALFONSO</t>
  </si>
  <si>
    <t>fredyacg16@gmail.com</t>
  </si>
  <si>
    <t>E40X</t>
  </si>
  <si>
    <t>1PB03121</t>
  </si>
  <si>
    <t>LJ1EEASR3R4708012</t>
  </si>
  <si>
    <t>ELECTRICO</t>
  </si>
  <si>
    <t>NOW135</t>
  </si>
  <si>
    <t>RODRIGUEZ MENDEZ EDWIN ALBERTO</t>
  </si>
  <si>
    <t>edwindjjj@gmail.com</t>
  </si>
  <si>
    <t>SUZUKI</t>
  </si>
  <si>
    <t>GRAND VITARA HYBRID</t>
  </si>
  <si>
    <t>BLANCO PERLADO</t>
  </si>
  <si>
    <t>K15CN7137097</t>
  </si>
  <si>
    <t>MA3YKL1S8RT103156</t>
  </si>
  <si>
    <t>BALLESTEROS GONZALEZ GIOVANNI ANDRES</t>
  </si>
  <si>
    <t>LZN659</t>
  </si>
  <si>
    <t>MONGUI ALBA NELSON EDUARDO</t>
  </si>
  <si>
    <t>nelsonmongui3@gmail.com</t>
  </si>
  <si>
    <t>FRONTIER</t>
  </si>
  <si>
    <t>YS23E280C044076</t>
  </si>
  <si>
    <t>8ANBD33F8RL524620</t>
  </si>
  <si>
    <t>LZN891</t>
  </si>
  <si>
    <t>BELTRAN VILLAMIZAR LUIS ALEJANDRO</t>
  </si>
  <si>
    <t>abeltranvillamizar@gmail.com</t>
  </si>
  <si>
    <t>350 2644500</t>
  </si>
  <si>
    <t>YS23E280C043222</t>
  </si>
  <si>
    <t>8ANBD33F4RL568209</t>
  </si>
  <si>
    <t>LZN895</t>
  </si>
  <si>
    <t>GONZALEZ RODRIGUEZ JEYSON ALBERTO</t>
  </si>
  <si>
    <t>santisofisx100@utlook.com</t>
  </si>
  <si>
    <t>YS23E280C041963</t>
  </si>
  <si>
    <t>8ANBD33F3RL525156</t>
  </si>
  <si>
    <t>WNZ568</t>
  </si>
  <si>
    <t>BOHORQUEZ CARRANZA ARNULFO</t>
  </si>
  <si>
    <t>arnulfobohorquez928@gmail.com</t>
  </si>
  <si>
    <t>BLANCO GALAXIA</t>
  </si>
  <si>
    <t>R9MD450C087910</t>
  </si>
  <si>
    <t>VF10FL21AGS966988</t>
  </si>
  <si>
    <t xml:space="preserve">VARGAS LOVERA JONATHAN MAURICIO </t>
  </si>
  <si>
    <t>CALLE 6A N 88D 60 INT 21 AP 103 TINTAL  CALLE 23 N 12 129 APT 204 INT 1 MADRID CONJUNTO TOSCANA BRR SARAGOZA</t>
  </si>
  <si>
    <t>jonimvl@hotmail.com</t>
  </si>
  <si>
    <t>QJX201</t>
  </si>
  <si>
    <t>CONVENIO</t>
  </si>
  <si>
    <t>PMV392</t>
  </si>
  <si>
    <t>DIEGO FERNANDO ACEVEDO</t>
  </si>
  <si>
    <t>312 5052713</t>
  </si>
  <si>
    <t>PRZ814</t>
  </si>
  <si>
    <t>MIGUEL ESTEBAN PARDO RODRIGUEZ</t>
  </si>
  <si>
    <t>350 2178916</t>
  </si>
  <si>
    <t>PRZ813</t>
  </si>
  <si>
    <t>NUT998</t>
  </si>
  <si>
    <t>RICARDO PINZON ROJAS</t>
  </si>
  <si>
    <t>REINALDO CHACON</t>
  </si>
  <si>
    <t>TOUR</t>
  </si>
  <si>
    <t>TRANSCOLTUR</t>
  </si>
  <si>
    <t>Facultad Tecnológica</t>
  </si>
  <si>
    <t>FACULTAD TECNOLOGICA</t>
  </si>
  <si>
    <t>Manuel Mayorga</t>
  </si>
  <si>
    <t>Bogotá - Armenia - Pereira - Quimbaya - Salento - Bogotá</t>
  </si>
  <si>
    <t>Rodrigo Quintero</t>
  </si>
  <si>
    <t>Sede Macarena B. Carrera 4A # 26D - 54 / Bogota - Santa Marta (recorridos urbanos y rurales), Santa Matha Barranquilla (Recorridos Urbanos y rurales), Barranquilla -Cartagena (Recorridos urbanos y rurales), Cartagena Bogotá   / Sede Macarena B. Carrera 4A # 26D - 54</t>
  </si>
  <si>
    <t>Claudia Mabel Penagos</t>
  </si>
  <si>
    <t>Bogotá Mosquera, laboratorio DILIA CAR, Bogota</t>
  </si>
  <si>
    <t>FCE1</t>
  </si>
  <si>
    <t>CIENCIAS Y EDUCACIÓN</t>
  </si>
  <si>
    <t xml:space="preserve">Bogotá- Santander: Área metropolitana Bucaramanga: comprende recorrido por municipios: Bucaramanga, Barichara, San Gil, Cañon del Chicamocha, Recorrido interno a Bucaramanga - Bogotá
</t>
  </si>
  <si>
    <t>Bogotá- Bucaramanga- Barichara- Bogotá</t>
  </si>
  <si>
    <t>Universidad Distrital Francisco José de Caldas – sede Bosa Porvenir (Cl. 52 Sur #93d-39, Bogotá)</t>
  </si>
  <si>
    <t>Sergio Camilo Vargas
• Diana Nocua
• Diego Pinilla
• Alejandro Gómez</t>
  </si>
  <si>
    <t>3232844133, 3018030822, 3246845148 y 312 3742361</t>
  </si>
  <si>
    <t>FCE2</t>
  </si>
  <si>
    <t>Bogotá, Villavicencio, Cubarral, San Martin, Granada,- Bogotá</t>
  </si>
  <si>
    <t>Macarena B Carrera 4A #26D - 54</t>
  </si>
  <si>
    <t>Diego Fernando
Campos Moreno</t>
  </si>
  <si>
    <t>FCE3</t>
  </si>
  <si>
    <t>Bogotá  Riohacha Camarones Palomino Aguachica Bogota</t>
  </si>
  <si>
    <t>Bogotá Camarones Riohacha Palomino Bogotá</t>
  </si>
  <si>
    <t>Sede Macarena B Carrera 4A #26D-54</t>
  </si>
  <si>
    <t>FCE4</t>
  </si>
  <si>
    <t xml:space="preserve">Bogotá-  Vía al llano - Puente Quetame - Vía a Villavicencio - Acacías - Granada - San Martín - Fuente de Oro - San José del Guaviare: casco urbano y zonas rurales - veredales - Fuente de Oro - San Martín - Granada - Acacías - Villavicencio - Vía al Llano - Bogotá </t>
  </si>
  <si>
    <t xml:space="preserve">Bogotá-Villavicencio-San José del Guaviare- Bogotá </t>
  </si>
  <si>
    <t>Antonio Arnovis
Agudelo R.</t>
  </si>
  <si>
    <t>FCE5</t>
  </si>
  <si>
    <t>Bogotá - Tenjo - Bogotá</t>
  </si>
  <si>
    <t>Bogotá - Salida hacia el Municipio de Tenjo (Cundinamarca) Colegio Bauhaus de la Montaña - Bogotá</t>
  </si>
  <si>
    <t>Sede Macarena B Carera 4 No. 26B-54</t>
  </si>
  <si>
    <t>Claudia Castro</t>
  </si>
  <si>
    <t>FCE6</t>
  </si>
  <si>
    <t>Bogotá - La calera - Guasca - Guatavita- Sopó - Bogotá</t>
  </si>
  <si>
    <t>Bogotá – UDFJC Macarena B – Avenida Circunvalar sentido sur-norte – vía La
Calera – Municipio de La Calera – zona veredal para llegar a la Laguna Sagrada
de Guatavita y Peña Blanca – Municipio de Guatavita – vía La Calera – Bogotá
– UDFJC Sede Macarena B.</t>
  </si>
  <si>
    <t>Macarena B Carrera 4ª # 26D -54</t>
  </si>
  <si>
    <t>Nubia Moreno Lache</t>
  </si>
  <si>
    <t>FCE7</t>
  </si>
  <si>
    <t>FCE8</t>
  </si>
  <si>
    <t>Bogotá/Aposentos Sopo/Bogotá</t>
  </si>
  <si>
    <t>Sopó</t>
  </si>
  <si>
    <t>Macarena B Carrera 4ª # 26D -54, entrada avenida Circunvalar sentido sur-norte.</t>
  </si>
  <si>
    <t>Oscar Eduardo Espinosa</t>
  </si>
  <si>
    <t>FCE9</t>
  </si>
  <si>
    <t>Bogotá - Tena - La Mesa - Bogotá</t>
  </si>
  <si>
    <t>Diana del Socorro Daza Ardila</t>
  </si>
  <si>
    <t>FCE10</t>
  </si>
  <si>
    <t>Bogotá - Fusagasuga (Finca Madre de agua) - Bogotá</t>
  </si>
  <si>
    <t>Jaidith Marisol
Ramos Rincon y Nelly Bibiana
Morales Posada</t>
  </si>
  <si>
    <t>3132049035 y 3125599907</t>
  </si>
  <si>
    <t>FCE11</t>
  </si>
  <si>
    <t>Bogotá D.C. (Recorridos a nivel distrital),  vereda Liberia, Viotá - Bogotá D.C.</t>
  </si>
  <si>
    <t>Bogotá-Viota-Finca Mogambo-Bogotá</t>
  </si>
  <si>
    <t>Sede Central Carrera 8 # 40 - 78</t>
  </si>
  <si>
    <t>Beatriz Ofelia
Devia</t>
  </si>
  <si>
    <t>FCE12</t>
  </si>
  <si>
    <t>Bogotá-Chinavita Boyaca-Bogotá</t>
  </si>
  <si>
    <t>Bogotá- Chinavita (Boyacá) -Bogotá</t>
  </si>
  <si>
    <t>Hanz Plata Martínez y Yury de Jesús Ferrer</t>
  </si>
  <si>
    <t>3158857005 y 3174343613</t>
  </si>
  <si>
    <t>FCE13</t>
  </si>
  <si>
    <t xml:space="preserve">Bogotá - parque Jaime Duque- Bogotá </t>
  </si>
  <si>
    <t xml:space="preserve">Bogotá – Parque Jaime Duque, Tocancipá, Cundinamarca – Bogotá </t>
  </si>
  <si>
    <t>Elda Janneth Villarreal Gil, Andrés Venegas
Segura y Maritza Mateus
Vargas</t>
  </si>
  <si>
    <t>3005868257, 3118243992 y 3214780943</t>
  </si>
  <si>
    <t>FCE14</t>
  </si>
  <si>
    <t>Bogota- Espinal  CI Nataima  Agrosavia- Guamo-  Saldaña - Espinal  -  Bogota, en Saldaña  4 k en   carretera  destapada  para  llegar al  CI las  Lagunas  Fedearroz</t>
  </si>
  <si>
    <t>Bogota- Espinal CI Nataima Agrosavia- Guamo- Saldaña - espinal - Bogota, en
saldaña 4 k en carretera destapada para llegar al CI las Lagunas Fedearroz</t>
  </si>
  <si>
    <t>Luis Francisco Becerra Galindo</t>
  </si>
  <si>
    <t>FCE15</t>
  </si>
  <si>
    <t>Gloria Raquel Dávila González</t>
  </si>
  <si>
    <t>FCE16</t>
  </si>
  <si>
    <t>Bogotá - Tenjo Fabrica Bimbo - Bogotá</t>
  </si>
  <si>
    <t>Universidad Distrital Francisco José de Caldas Sede Macarena B Carrera 4A #26D-54</t>
  </si>
  <si>
    <t>Nelly Bibiana
Morales Posada
Jaidith Marisol
Ramos Rincón</t>
  </si>
  <si>
    <t>FCE17</t>
  </si>
  <si>
    <t>Bogotá (Planetario Distrital) - Ciudad Bolivar - Rellleno Sanitario doña Juana - Embalse la regadera - Paramo de Sumapaz (Laguna cajones y cajitas) -Bogotá (Planetario Distrital)</t>
  </si>
  <si>
    <t>Bogotá - Ciudad Bolivar Laguna cajones y cajitas (Paramo de Sumapaz)  - Bogotá</t>
  </si>
  <si>
    <t>Planetario Distrital, Calle 26b No. 5-93</t>
  </si>
  <si>
    <t>José Novoa Patiño</t>
  </si>
  <si>
    <t>FCE18</t>
  </si>
  <si>
    <t xml:space="preserve">Bogotá – Armenia - Reserva Andes, Salento, Quindío - Universidad Del Quindío, Armenia - Bogotá </t>
  </si>
  <si>
    <t>Jhon Alexander Osorio</t>
  </si>
  <si>
    <t>FCE19</t>
  </si>
  <si>
    <t>Bogotá - Desierto de la Tatacoa - Baraya - Bogotá</t>
  </si>
  <si>
    <t>Luis Carlos Garcia y Jairo Alberto Montenegro</t>
  </si>
  <si>
    <t>3208263337 y 3112345385</t>
  </si>
  <si>
    <t>FCE20</t>
  </si>
  <si>
    <t>Bogotá - Palmira - Cali - Bogotá</t>
  </si>
  <si>
    <t>Bogotá _ Cali  - Palmira : Bogotá</t>
  </si>
  <si>
    <t>Adriana E. Castillo
Hernández</t>
  </si>
  <si>
    <t>FCE21</t>
  </si>
  <si>
    <t>Bogotá - Guatapé - Medellín - Envigado - Bogotá</t>
  </si>
  <si>
    <t>Bogotá-Medellín-Bogotá</t>
  </si>
  <si>
    <t>Sede Bosa Porvenir, dirección: Calle 52 Sur # 93D - 97</t>
  </si>
  <si>
    <t>María Yaneth Álvarez Álvarez, Ruth Helena Vallejo Sierra y Johann Enrique Pírela Morillo</t>
  </si>
  <si>
    <t>FCE22</t>
  </si>
  <si>
    <t>Bogotá - Villeta - Guduas- Honda - Armero Guayabal - San Juan de Río Seco - Bogotá</t>
  </si>
  <si>
    <t>Elsy Yaneth
Castillo
Ordoñez
Diego Bernardo
Rendón Lara
Adriana López
Camacho
Giovanny
Araque</t>
  </si>
  <si>
    <t xml:space="preserve">310 6181950, 318 6967167, 3132633405 y 3143234858 </t>
  </si>
  <si>
    <t>MEDIO AMBIENTE</t>
  </si>
  <si>
    <t>Bogotá -Universidad Distrital Calle 40 - Ciudad Bolivar Casa Teja - Pasquilla - La Represea De La Regadera - Laguna de los Tunjos Páramo De Sumapaz - Hallazgo Arqueológico Muisca Usme - Agroparque Los Soches - Universidad Distrital Calle 40 Bogotá</t>
  </si>
  <si>
    <t>Bogotá -UNIVERSIDAD DISTRITAL CALLE 40 - CIUDAD BOLIVAR CASA TEJA - PASQUILLA - LA REPRESEA DE LA REGADERA - LAGUNA DE LOS TUNJOS PÁRAMO DE SUMAPAZ - BOGOTÁ</t>
  </si>
  <si>
    <t>SEDE Central Carrera 7 # 40B - 53</t>
  </si>
  <si>
    <t>7:00 AM</t>
  </si>
  <si>
    <t>6:00 PM</t>
  </si>
  <si>
    <t>DIANA CASTRO</t>
  </si>
  <si>
    <t>1:00 AM</t>
  </si>
  <si>
    <t>8:00 AM</t>
  </si>
  <si>
    <t>Miguel García</t>
  </si>
  <si>
    <t>Reserva Ecológica el Delirio (Bogotá D.C)</t>
  </si>
  <si>
    <t>Salida Universidad Distrital FJC (Sede Vivero – 6 a.m) – Reserva Ecológica el Delirio (Barrio aguas claras – Bogotá D.C) – Regreso Universidad Distrital FJC (Sede Vivero – 6 p.m)</t>
  </si>
  <si>
    <t>SEDE Vivero Carrera 5 Este # 15-82</t>
  </si>
  <si>
    <t>6:00 AM</t>
  </si>
  <si>
    <t>David Valbuena</t>
  </si>
  <si>
    <t>Bogotá - Puente de Boyacá - Samacá - Villa de LeyvaBogotá</t>
  </si>
  <si>
    <t>Salida de Bogotá pasando por el puente de Boyacá, seguidamente toma la vía en dirección a Samacá y destino final Villa de Leyva</t>
  </si>
  <si>
    <t>5:00 PM</t>
  </si>
  <si>
    <t>Jeisson Romero</t>
  </si>
  <si>
    <t>Bogotá - Tocancipá - Sesquilé - Laguna de Guatavita- Guatavita Casco Urbano- Bogotá</t>
  </si>
  <si>
    <t>Clara Botia</t>
  </si>
  <si>
    <t>Bogotá- Zipacón- Cachipay- Finca la Libertad (Vereda Laguna Verde municipio de Zipacón)- Cachipay- La Gran vía- Tocaima- Girardot- Gualanday- Bogotá.</t>
  </si>
  <si>
    <t>Bogotá, El Guamo Tolima, Girardot, Cachipay, Finca la Libertad (Vereda Laguna Verde, Zipacón), Cachipay, Zipacón, Bogotá.</t>
  </si>
  <si>
    <t>9:00 PM</t>
  </si>
  <si>
    <t>Cesar Garcia</t>
  </si>
  <si>
    <t>Bogotá (Calle 40 Cr 8)-La Calera-Embalse San Rafael- Reserva Natural El Zoque-Guasca- Nueva-Reserva Forestal Carpatos - Sopo - Bogotá (Calle 40 Cr 8)</t>
  </si>
  <si>
    <t>Bogotá (Sede Central UFJC)-La Calera-Embalse San Rafael- Reserva Natural El Zoque-Guasca- Nueva-Reserva Forestal Carpatos - Bogotá (Sede Central UFJC)</t>
  </si>
  <si>
    <t>Edgard Cantillo</t>
  </si>
  <si>
    <t>Bogotá – Cogua – Embalse del Neusa- Bogotá</t>
  </si>
  <si>
    <t>Bogotá, Girardot, Armenia, Pereira, Quimbaya, Santa rosa, Bogotá</t>
  </si>
  <si>
    <t>Dia 1. salida Bogotá, Girardot, Armenia. Pereira 
Dia 2. salida de Pereira a Quimbaya, Pereira
Dia 3. Pereira a Santa Rosa y salida para Bogotá</t>
  </si>
  <si>
    <t>12:30 AM</t>
  </si>
  <si>
    <t>4:00 PM</t>
  </si>
  <si>
    <t>Carmen Mosquera</t>
  </si>
  <si>
    <t>Bogotá - La Vega - Bogotá</t>
  </si>
  <si>
    <t>Salida a las 4:00 a.m. desde la sede de la 40 de la UDFJC (por la carrera octava) hacia el municipio de La Vega – Cundinamarca, tomando la calle 80, para llegar a la Reserva Natural – La Selva (Km 61 + 700 vía Bogotá - Villeta, cerca de la quebrada Natauta). Regreso a las 4:00 p.m. desde la Reserva Natural La Selva, ubicada en el municipio de La Vega – Cundinamarca, hacia la sede de la 40 de la UDFJC (por la carrera octava), tomando la calle 80.</t>
  </si>
  <si>
    <t>4:00 AM</t>
  </si>
  <si>
    <t>Carolina Lozano</t>
  </si>
  <si>
    <t>Bogotá Sede Central - Santa Marta (Rodadero) - Taganga - Bogotá Sede Vivero</t>
  </si>
  <si>
    <t>Bogotá Sede Central - Santa Marta (Rodadero) - Taganga - Rodadero - Taganga - Rodadero - Taganga - Rodadero - Puerto Santa Marta - Rodadero - Bogotá Sede Vivero</t>
  </si>
  <si>
    <t>12:00 AM</t>
  </si>
  <si>
    <t>3:00 PM</t>
  </si>
  <si>
    <t>Zamir Maturana</t>
  </si>
  <si>
    <t>Bogotá – La Mesa (Vereda San Javier) - Agua de Dios - Girardot - Bogotá</t>
  </si>
  <si>
    <t>Salida de la ciudad de Bogotá D.C. (carrera octava con calle cuarenta Sede Central) a las 6:00 a.m., se llegada al Municipio de La Mesa y a la Vereda San Javier, se llevará a cabo una reunión con funcionarios de la alcaldía y luego con los integrantes de la comunidad circunvecina, donde se hondará temas relacionados a la problemática ambiental que tiene dicho municipio. Los estudiantes almorzaran en la plaza de mercado
Se prosigue el recorrido hacia la Alcaldía de Agua de Dios, se realizará la visita a la Empresas prestadoras de servicios públicos, se pernota en este municipio
Al dia siguiente se sale hacia Girardot, donde se realizarán visitas a los diferentes órganos de control del municipio
Hacia las 7:00 p.m. se regresa a la ciudad de Bogotá al mismo sitio de partida</t>
  </si>
  <si>
    <t>8:00 PM</t>
  </si>
  <si>
    <t>Doribel Sánchez</t>
  </si>
  <si>
    <t>Bogotá – Guasca- gacheta- Puente Miraflores – Gachalá – Bogotá.</t>
  </si>
  <si>
    <t>Dia 1 Bogotá sede calle 40 – Guasca- gacheta- Puente Miraflores – Gachalá – Bogotá.
Dia 2 Gachalá - gacheta- guasca Bogotá sede calle 40</t>
  </si>
  <si>
    <t>Jhon Lopez</t>
  </si>
  <si>
    <t>Sede Macarena B. Carrera 4A # 26D - 54 / BOGOTÁ - CERRO QUININÍ TIBACUY  CUNDINAMARCA - BOGOTÁ / Sede Macarena B. Carrera 4A # 26D - 54</t>
  </si>
  <si>
    <t>Bogotá, inicio de la salida 6 am, con destino a Tibacuy, se pernocta en Liberia, domingose visita el cerro de Quininí y retorno a Bogotá</t>
  </si>
  <si>
    <t>5:30 AM</t>
  </si>
  <si>
    <t>Diana Clavijo</t>
  </si>
  <si>
    <t>Bogotá-Choachí-Fomeque-Bogotá</t>
  </si>
  <si>
    <t>María Larrota</t>
  </si>
  <si>
    <t xml:space="preserve">Bogotá a Soacha (Canoas) a Sibaté (zona rural)Bogotá </t>
  </si>
  <si>
    <t>Bogotá (Sede Vivero) a Soacha (parque Canoas) a Sibaté (zona rural)</t>
  </si>
  <si>
    <t>César Álvarez</t>
  </si>
  <si>
    <t>Bogotá- Albán-Bogotá</t>
  </si>
  <si>
    <t>Bogotá- Albán- Vereda Namai, La Maria-Bogotá</t>
  </si>
  <si>
    <t>7:20 PM</t>
  </si>
  <si>
    <t>MARIA PAEZ</t>
  </si>
  <si>
    <t>Salida a las 4:00 a.m. desde la sede de la 40 de la UDFJC (por la carrera octava) hacia el municipio de La Vega – Cundinamarca, tomando la calle 80, para llegar a la Reserva Natural – La Selva (Km 61 + 700 vía Bogotá - Villeta, cerca de la quebrada Natauta). Regreso a las 3:00 p.m. desde la Reserva Natural La Selva, ubicada en el municipio de La Vega – Cundinamarca, hacia la sede de la 40 de la UDFJC (por la carrera octava), tomando la calle 80.</t>
  </si>
  <si>
    <t>Bogotá/Samaca/La Cumbre/Bogotá</t>
  </si>
  <si>
    <t>Bogotá/Samaca/La Cumbre/Represa de Gachaneca/Samaca/Bogotá</t>
  </si>
  <si>
    <t>Robert Leal</t>
  </si>
  <si>
    <t xml:space="preserve">Bogotá- Santander: Área metropolitana Bucaramanga: comprende recorrido por municipios: Bucaramanga, Barichara, San Gil, Cañon del Chicamocha, Recorrido interno a Bucaramanga - Bogotá
</t>
  </si>
  <si>
    <t>CC 80802803 - SE REQUIERE SALIDA PARA 70 PASAJEROS</t>
  </si>
  <si>
    <t>33992548 - SE REQUIERE SALIDA PARA 68 PASAJEROS</t>
  </si>
  <si>
    <t>Bogotá- Santander: Área metropolitana Bucaramanga: comprende recorrido por municipios: Bucaramanga, Barichara, San Gil, Cañon del Chicamocha, Recorrido interno a Bucaramanga - Bogotá</t>
  </si>
  <si>
    <t>UNIVERSIDAD DISTRITAL FRANCISCO JOSÉ DE CALDAS</t>
  </si>
  <si>
    <t>CONTRATAR EL SERVICIO DE TRANSPORTE TERRESTRE PARA EL DESARROLLO DE LAS PRÁCTICAS ACADÉMICAS COMO DE LAS ACTIVIDADES ACADEMICO-ADMINISTRATIVAS DE LA 
UNIVERSIDAD DISTRITAL FRANCISCO JOSÉ DE CALDAS</t>
  </si>
  <si>
    <t>ANEXO No. 1 OFERTA ECONOMICA</t>
  </si>
  <si>
    <t>CANTIDAD VEHICULOS</t>
  </si>
  <si>
    <t>ITEM</t>
  </si>
  <si>
    <t>SALIDA</t>
  </si>
  <si>
    <t>LLEGADA</t>
  </si>
  <si>
    <t>No. PASAJEROS</t>
  </si>
  <si>
    <t xml:space="preserve">CANTIDAD SERVICIOS </t>
  </si>
  <si>
    <t xml:space="preserve">VALOR BUS 40 PASAJEROS </t>
  </si>
  <si>
    <t xml:space="preserve">VALOR DIA ADICIONAL BUS 40 PASAJEROS </t>
  </si>
  <si>
    <t xml:space="preserve">VALOR BUS 45 PASAJEROS </t>
  </si>
  <si>
    <t xml:space="preserve">VALOR DIA ADICIONAL BUS 45 PASAJEROS </t>
  </si>
  <si>
    <t xml:space="preserve">VALOR BUS 30 PASAJEROS </t>
  </si>
  <si>
    <t xml:space="preserve">VALOR DIA ADICIONAL BUS 30 PASAJEROS </t>
  </si>
  <si>
    <t xml:space="preserve">VALOR BUSETA 25 PASAJEROS </t>
  </si>
  <si>
    <t xml:space="preserve">VALOR DIA ADICIONAL BUSETA 25 PASAJEROS </t>
  </si>
  <si>
    <t xml:space="preserve">VALOR MICRO 19 PASAJEROS </t>
  </si>
  <si>
    <t xml:space="preserve">VALOR DIA ADICIONAL CAMIONETA 19 PASAJEROS </t>
  </si>
  <si>
    <t xml:space="preserve">VALOR MICRO 16 PASAJEROS </t>
  </si>
  <si>
    <t xml:space="preserve">VALOR DIA ADICIONAL CAMIONETA 16 PASAJEROS </t>
  </si>
  <si>
    <t>BUS 40P</t>
  </si>
  <si>
    <t>BUS 45P</t>
  </si>
  <si>
    <t>BUS 30P</t>
  </si>
  <si>
    <t>BUSETA 25P</t>
  </si>
  <si>
    <t>MICRO 19P</t>
  </si>
  <si>
    <t>MICRO 16P</t>
  </si>
  <si>
    <t>TOTAL UNIT POR SERVICIO</t>
  </si>
  <si>
    <t>TOTAL SERVICIOS</t>
  </si>
  <si>
    <t>Sede Ingeniería- Carrera 8 # 40 - 62</t>
  </si>
  <si>
    <t>Sede Ingeniería- Carrera 8 # 40 - 62 / BOGOTÁ - CALI - BOGOTÁ / Sede Ingeniería- Carrera 8 # 40 - 62</t>
  </si>
  <si>
    <t>FCMN</t>
  </si>
  <si>
    <t>Sede Ingeniería- Carrera 8 # 40 - 62 / BOGOTÁ - BARRANQUILLA - BOGOTÁ  / Sede Ingeniería- Carrera 8 # 40 - 62</t>
  </si>
  <si>
    <t>Sede Macarena B. Carrera 4A # 26D - 54</t>
  </si>
  <si>
    <t>Sede Macarena B. Carrera 4A # 26D - 54 / BOGOTÁ - SANTAMARÍA, BOYACÁ - BOGOTÁ / Sede Macarena B. Carrera 4A # 26D - 54</t>
  </si>
  <si>
    <t>Sede Macarena B. Carrera 4A # 26D - 54 / BOGOTÁ - VILLAVICENCIO - SAN MARTÍN - VILLAVICENCIO- BOGOTÁ; SE VISITARÁ RESERVA EL REY ZAMURO (SAN MARTIN) META, PRIMER DÍA Y ÚLTIMO DÍA / Sede Macarena B. Carrera 4A # 26D - 54</t>
  </si>
  <si>
    <t>Sede Macarena B. Carrera 4A # 26D - 54 / BOGOTÁ - VIANÍ (CUNDINAMARCA) VÍA VEREDAL DESTAPADA 5 KM- FINCA LA FRANJA - BOGOTÁ, ESTE RECORRIDO CORRESPONDE AL PRIMER Y ÚLTIMO DÍA YA QUE LOS ESTUDIANTES PERNOTARÁN EN LA FINCA. / Sede Macarena B. Carrera 4A # 26D - 54</t>
  </si>
  <si>
    <t>Sede Macarena B. Carrera 4A # 26D - 54 / BOGOTÁ - KM  264 SAN FRANCISCO DE (ANTIOQUÍA) RESERVA NATURAL CAÑON DEL RÍO CLARO - BOGOTÁ. SE PERMANECE EN LA RESERVA / Sede Macarena B. Carrera 4A # 26D - 54</t>
  </si>
  <si>
    <t>Sede Macarena B. Carrera 4A # 26D - 54 / BOGOTÁ - NATURLOG VEREDA PLAYA GÜÍO DEL MUNICIPIO DE SAN JOSÉ DEL GUAVIARE, DEPARTAMENTO DEL GUAVIARE - BOGOTÁ / Sede Macarena B. Carrera 4A # 26D - 54</t>
  </si>
  <si>
    <t>Sede Macarena B. Carrera 4A # 26D - 54 / BOGOTÁ - PARQUE ECOLÓGICO MATARREDONDA- BOGOTÁ / Sede Macarena B. Carrera 4A # 26D - 54</t>
  </si>
  <si>
    <t>Sede Macarena B. Carrera 4A # 26D - 54 / BOGOTÁ - EL CASTILLO, META - BOGOTÁ / Sede Macarena B. Carrera 4A # 26D - 54</t>
  </si>
  <si>
    <t>Sede Macarena B. Carrera 4A # 26D - 54 / BOGOTÁ - VILLAVICENCIO, MUNICIPIO VISTA HERMOSA VEREDA PLAYA RICA - BOGOTÁ / Sede Macarena B. Carrera 4A # 26D - 54</t>
  </si>
  <si>
    <t>Sede Macarena B. Carrera 4A # 26D - 54 / BOGOTÁ - RESERVA EL CADUCEO, SAN MARTIN, META - BOGOTÁ / Sede Macarena B. Carrera 4A # 26D - 54</t>
  </si>
  <si>
    <t>Sede Macarena B. Carrera 4A # 26D - 54 / BOGOTÁ - COCUY GUICAN - BOGOTÁ (CON DISPONIBILIDAD DE VEHÍCULO) / Sede Macarena B. Carrera 4A # 26D - 54</t>
  </si>
  <si>
    <t>Sede Macarena B. Carrera 4A # 26D - 54 / BOGOTÁ - NEIVA, VILLAVIEJA, DESIERTO DE LA TATACOA (DISPONIBILIDAD DE VEHÍCULO) / Sede Macarena B. Carrera 4A # 26D - 54</t>
  </si>
  <si>
    <t>Sede Macarena B. Carrera 4A # 26D - 54 / BOGOTÁ - CARTAGENA - BOGOTÁ; SE REALIZARÁ RECORRIDO MARÍTIMO A ISLA GRANDE / Sede Macarena B. Carrera 4A # 26D - 54</t>
  </si>
  <si>
    <t>Sede Macarena B. Carrera 4A # 26D - 54 / BOGOTÁ - GACHETA ALREDEDORES - BOGOTÁ (DISPONIBILIDAD DE VEHÍCULO) / Sede Macarena B. Carrera 4A # 26D - 54</t>
  </si>
  <si>
    <t>Sede Macarena B. Carrera 4A # 26D - 54 / BOGOTA - CHINGAZA-GACHETA-BOGOTA. VISITA DÍA 1: SE INICIARÁ RECORRIDO BOGOTÁ VÍA SUEVA CON PÁRADA EN PÁRAMO DE CHINGAZA RUTA DEL AGUA POR 1 HORA - SE CONTINUARÁ A SUEVA Y SE REALIZARÁ LA CAMINATA A LA CASCADA DE SUEVA POR 4 HORAS. SE RETORNARÁ A GACHETA. DÍA 2. MUESTREO DE HONGOS EN FINCA SAN PEDRO DÍA 3: RETORNO A BOGOTÁ / Sede Macarena B. Carrera 4A # 26D - 54</t>
  </si>
  <si>
    <t>Sede Macarena B. Carrera 4A # 26D - 54 / BOGOTÁ - RESERVA NATURAL LAS PALMERAS CUBARRAL, META - BOGOTÁ / Sede Macarena B. Carrera 4A # 26D - 54</t>
  </si>
  <si>
    <t>Sede Macarena B. Carrera 4A # 26D - 54 / BOGOTÁ- VEREDA CAFRERIAS – ICONOZO TOLIMA - BOGOTÁ / Sede Macarena B. Carrera 4A # 26D - 54</t>
  </si>
  <si>
    <t>Sede Macarena B. Carrera 4A # 26D - 54 / Bogotá D.C. (Recorridos a nivel distirtal), Soacha (Trayectos rurales y urbanos) / Sede Macarena B. Carrera 4A # 26D - 54</t>
  </si>
  <si>
    <t>Sede Macarena B. Carrera 4A # 26D - 54 / Bogotá - Boyacá (Recorridos Urbanos y Rurales ); Sogamoso - Paipa     / Sede Macarena B. Carrera 4A # 26D - 54</t>
  </si>
  <si>
    <t>Sede Macarena B. Carrera 4A # 26D - 54 / Bogotá D.C. (Recorridos a nivel distirtal), Cundinamarca (Trayectos rurales y urbanos); Madrid, Sopó, Mosquera / Sede Macarena B. Carrera 4A # 26D - 54</t>
  </si>
  <si>
    <t xml:space="preserve">Bogota - Meta (recorridos urbanos y rurales dentro del orden municipal), Villavicencio, Restrepo- Bogotá D.C. </t>
  </si>
  <si>
    <t>Bogotá, salida hacia Villeta y Guaduas, Valle del Magdalena, Conexión con la Ruta 45 pasando por Honda, Puerto Araujo, Lizama y San Alberto, tomar Tramo por Aguachica, Bosconia y El Carmen de Bolívar. Llegada por la Variante de Mamonal a la zona industrial- Cartagena (Recorridos Urbanos y rurales)-Bogotá.</t>
  </si>
  <si>
    <t>Sede Macarena B. Carrera 4A # 26D - 54 / Bogotá – Villavicencio- Puerto López a llegar a la 
Vereda la Vigía – Villavicencio – Bogotá  / Sede Macarena B. Carrera 4A # 26D - 54</t>
  </si>
  <si>
    <t>Sede Macarena B. Carrera 4A # 26D - 54 / Bogotá - La Calera - Gachetá - Ubalá/Gachalá, Cundinamarca -Gachetá- La Calera - Bogotá 
 / Sede Macarena B. Carrera 4A # 26D - 54</t>
  </si>
  <si>
    <t>Sede Ingeniería Carrera 7 # 40B - 53</t>
  </si>
  <si>
    <t>Trayecto 1: Bogotá (sede 40, Carrera 7 # 40B - 53 ) - Nemocón Cundinamarca (Km2, vía Susatá.Hacienda la Zorra), 
Trayecto 2: Nemocón (Km2, vía Susatá.Hacienda la Zorra) - Bogotá (sede 40, Carrera 7 # 40B - 53 )</t>
  </si>
  <si>
    <t>FAA</t>
  </si>
  <si>
    <t>Trayecto 1: Bogotá (sede 40, Carrera 7 # 40B - 53 )- Cali 
Trayecto 2: Cali- Bogotá (sede 40, Carrera 7 # 40B - 53 )</t>
  </si>
  <si>
    <t>Palacio de la Merced Kr 13 #14-69</t>
  </si>
  <si>
    <t>Bogotá (Palacio de la Merced Kr 13 #14-69)-Villavicencio(CASA DE LA CULTURA)-Puerto López- Bogotá (Palacio de la Merced Kr 13 #14-69)</t>
  </si>
  <si>
    <t>Bogotá (Palacio de la Merced Kr 13 #14-69)- Cajicá- Bogotá (Palacio de la Merced Kr 13 #14-69)</t>
  </si>
  <si>
    <t>Bogotá (Palacio de la Merced Kr 13 #14-69)- Medellín- Bogotá (Palacio de la Merced Kr 13 #14-)</t>
  </si>
  <si>
    <t>Bogotá (Palacio de la Merced Kr 13 #14-69)- Manizales (Universidad de Caldas Calle 65 No 26-10)- Bogotá (Palacio de la Merced Kr 13 #14-69)</t>
  </si>
  <si>
    <t>Trayecto 1: Bogotá (sede 40, Carrera 7 # 40B - 53 ) - Barranquilla (Atlántico)
Trayecto 2: Barranquilla (Atlántico) - Bogotá (sede 40, Carrera 7 # 40B - 53 )</t>
  </si>
  <si>
    <t>Trayecto 1: Bogotá (sede 40, Carrera 7 # 40B - 53 ) - Tauramena (Casanare)
Trayecto 2: Tauramena (Casanare) - Bogotá (sede 40, Carrera 7 # 40B - 53 )</t>
  </si>
  <si>
    <t>Trayecto 1: Bogotá (sede 40, Carrera 7 # 40B - 53 ) - Cartagena
Trayecto 2: Cartagena - Bogotá (sede 40, Carrera 7 # 40B - 53 )</t>
  </si>
  <si>
    <t>Trayecto 1: Bogotá (sede 40, Carrera 7 # 40B - 53 ) - Quibdó (Chocó)
Trayecto 2:  Quibdó (Chocó) - Bogotá (sede 40, Carrera 7 # 40B - 53 )</t>
  </si>
  <si>
    <t>Trayecto 1: Bogotá (sede 40, Carrera 7 # 40B - 53 ) - San Luis de Palenque (Casanare)
Trayecto 2: San Luis de Palenque (Casanare) - Bogotá (sede 40, Carrera 7 # 40B - 53 )</t>
  </si>
  <si>
    <t>Trayecto 1: Bogotá (sede 40, Carrera 7 # 40B - 53 ) - Sibundoy (Putumayo)
Trayecto 2: Sibundoy (Putumayo) - Bogotá (sede 40, Carrera 7 # 40B - 53 )</t>
  </si>
  <si>
    <t>Bogotá-Tenjo, Recorridos Urbanos y Rurales Tenjo-Bogotá</t>
  </si>
  <si>
    <t>FI</t>
  </si>
  <si>
    <t>Bogotá-Paipa ( Termopaipa)-Bogotá</t>
  </si>
  <si>
    <t>Bogotá, Relleno Doña Juana, Mesitas del Colegio,  Flandes y Recorridos Urbanos Y Rurales - Bogota</t>
  </si>
  <si>
    <t>Bogotá-Cali - Bogotá (En todos los lugares recorridos urbanos y rurales)</t>
  </si>
  <si>
    <t>Bogotá- Medellín, sabaneta Recorridos rurales y Bogotá</t>
  </si>
  <si>
    <t>Bogotá- Yaguará - Represa/embalse Betania - alrededores  (En todos los lugares recorridos urbanos y rurales) - Neiva-Bogotá</t>
  </si>
  <si>
    <t xml:space="preserve">Bogotá, Guaduas(Cundinamarca), Medellín (Recorridos urbanos y Rurales) - Bogotá  </t>
  </si>
  <si>
    <t>Bogotá  (Recorridos urbanos y rurales) - Melgar (Tolima) - Carmen de Apicalá (Tolima) -  Honda (Tolima) - Armero, Tolima)  -  Bogotá</t>
  </si>
  <si>
    <t>Bogotá - Tocancipá, Cundinamarca -Bogotá</t>
  </si>
  <si>
    <t>Bogotá - INDUMIL(Soacha, Cundinamarca) - Km. 5.5 vía Soacha Mondoñedo Vereda Canoas, (Soacha, Cundinamarca) - Vereda San Fortunato, (Sibaté, Cundinamarca) - Vereda de Perico y San miguel (Sibaté), Guasca (Cundinamarca) - Bogotá</t>
  </si>
  <si>
    <t>Calle 13 # 31 -75 Aduanilla de Paiba</t>
  </si>
  <si>
    <t xml:space="preserve">Día 1: Sin novedad - Bogotá, 
puente de Boyacá, Sogamoso, 
museo del sol
Día 2: Sin Novedad - Tunja, Samacá, villa de Leyva, 
Observatorio solar música, 
museo paleontológico 
Día 3: Villa de Leyva, Chiquinquirá, San 
Miguel de Sema, 
Capellanía/Fúquene, Ubaté, 
Bogotá  </t>
  </si>
  <si>
    <t>Día 1:Bogotá, Honda-Tolima (recorridos por casco urbano de Honda). Recorrido hacia Medellín.
Día 2: Medellín, Santa Fe de Antioquia. Recorridos por Casco Urbano y alrededores en Santa Fe de Antioquia.
Día 3: Santa Fe de Antioquia-Comuna 13 Medellín.
Día 4:  Medellín, recorridos urbanos por sitios de interés de la ciudad.
Día 5: Salida desde Medellín, regreso a Bogotá.</t>
  </si>
  <si>
    <t xml:space="preserve">Día 1: Bogotá - La Vega  - Villeta - Honda - Mariquita.
Día 2: Honda y alrededores - Mariquita.
Día 3: Mariquita - Armero Ruinas, Municipio de Murillo - Mariquita.
Día 4: Mariquita - Municipio de Ambalema, Cambao, regreso a Bogotá por Facatativá. </t>
  </si>
  <si>
    <t>Día 1: Bogotá - Alto del Vino. Vía La Vega-Villeta - Alto del Trigo. Alto de la Mona – Camino Real. Alto de la Mona- Mirador. Mariquita.
Día 2: Mariquita. Antiguo pueblo de Armero. Líbano. 5 kilómetros antes de Murillo. Parque Nacional Los Nevados-Ecoparque Nevado del Ruiz. Mariquita.
Día 3: Mariquita. Honda. Mariquita.
Día 4: Mariquita. Ambalema - El Río Magdalena -Bogotá (vía Cambao.)</t>
  </si>
  <si>
    <t>Día 1: Salida de Bogotá por la Troncal Central del Norte (vía Tunja) — Ventaquemada — Puente de Boyacá — Aquitania -Bogotá</t>
  </si>
  <si>
    <t xml:space="preserve">Bogota-Autonorte-Ventaquemada -Puente de Boyaca -Tunja-Sogamoso-Aquitania -Laguna de Tota - Bogota - Portal Terminal </t>
  </si>
  <si>
    <t>Día 1: Bogotá – Guamo – Prado (cabecera municipal)
Día 2: Prado (urbano) – Represa de Prado – Carmen de Apicalá – Bogotá</t>
  </si>
  <si>
    <t>Día 1: Bogotá-El Rosal-La Vega-Villeta-Guaduas-Honda
Día 2: Municipios Honda-Mariquita-Guayabal-Alvarado
Día 3: Municipios Alvarado-Ibague-Girardot-Melgar - Bogotá</t>
  </si>
  <si>
    <t>Día 1: Bogotá, Medellín
Día 2: Medellín, Montería
Día 3: Montería, Lorica, Cartagena
Día 4: Cartagena
Día 5: Cartagena, Mompox
Día 6: Mompox, Barrancabermeja, Bogotá</t>
  </si>
  <si>
    <t>Día 1: Bogota, Cali.
Día 2: Cali
Día 3: Cali, Santander de Quilichao, Popayan.
Día 4: Popayan
Día 5: Popayan, Cali
Día 6: Cali, Palmira, Bogota.</t>
  </si>
  <si>
    <t>Día 1: Bogotá-Mosquera-Agua de Dios-Ricaurt
Día 2: Municipios Nariño-Girardot- Flandes
Día 3: Municipios Girardot-Ricaurte - Bogotá</t>
  </si>
  <si>
    <t>Día 1: Bogotá-Mosquera- La Mesa- Anapoima-Apulo-Tocaima
Día 2: Girardot- Flandes-Nariño
Día 3: Espinal- Bogotá</t>
  </si>
  <si>
    <t>Día 1: Bogotá, Villavicencio o vía Choachí, Cáqueza, Monruta, El Campín, Ubatoque, Pantano de Carlos y el Páramo, Bogotá sede Sabio Caldas.</t>
  </si>
  <si>
    <t>Bogotá, Siberia-Tenjo, Subachoque, Rosal, Facatativá, Mondoñedo, Bogotá sede Sabio Caldas.</t>
  </si>
  <si>
    <t>Bogotá – Honda- Mariquita – Fresno. 
Día 1: Bogotá, Municipio de la Vega, Municipio de Guaduas, Honda, Mariquita.
Día 2: Mariquita, Fresno, Mariquita.
Día 3: Mariquita, la Vega, Vereda San Juan, Bogotá.</t>
  </si>
  <si>
    <t>Día 1: Bogotá – El Rosal – Subachoque – La Vega. 
Día 2: La Vega – Vereda San Juan Finca La Primavera. 
Día 3: La Vega - Bogotá.</t>
  </si>
  <si>
    <t>Bogotá – Universidad Distrital Francisco José de Caldas (Facultad de Ingeniería) – La Vega – Villeta – Guaduas –Puerto Boyaca- Magdalena Medio – Santa Cruz de Mompox –   Coveñas: Llegada primer destino
Coveñas – Cartagena (Sector industrial): Llegada segundo destino.
Cartagena – Barranquilla - Ciénaga – Santa Marta (Puerto, Zona Franca, Parque Tayrona ): Llegada tercer destino.
Santa Marta – Manaure: Llegada cuarto destino.</t>
  </si>
  <si>
    <t>Bogotá - Medellínn-Zona Metropolitana de Medellin- Bogotá</t>
  </si>
  <si>
    <t xml:space="preserve">Bogotá – la vega – Guaduas – Ruta del sol magdalena medio – puerto triunfo - Medellin – Puerto triunfo - Ruta del sol magdalena medio - Guaduas – la vega - Bogotá
</t>
  </si>
  <si>
    <t>Bogotá – Autopista Medellin- vereda la punta(Tenjo) - Bogotá</t>
  </si>
  <si>
    <t>Carrera 3A No. 26A-40 Sede Macarena A Universidad Distrital</t>
  </si>
  <si>
    <t xml:space="preserve">Bogotá – Villavicencio – Parque los Ocarros – Hotel // traslado Villavicencio– Yopal – Instalación hotel // Traslado hotel – Colegio  - Hotel // Traslado hotel – Colegio – Hotel // Recorrido casco urbano Yopal y  traslado Yopal- Paz de Ariporo // traslado hotel – colegio Juan José Rondón -  hotel // Recorrido casco urbano – traslado hotel – Laguna Negra- hotel // Recorrido ruta libertadora – Paz de Ariporo– Paipa //  Traslado Paipa –  (con paradas en Ventaquemada y puente de Boyacá) -Bogotá
</t>
  </si>
  <si>
    <t>FCE</t>
  </si>
  <si>
    <t>Bogotá - Auto norte - Vía Tunja - Puente de Boyacá - Villa de Leyva - PAIPA Ráquira - LAGUNA TOTA Y PANTANO DE VARGAS municipios aledaños - Bogotá</t>
  </si>
  <si>
    <t>Bogotá - Parque Natural Chingaza - Bogotá</t>
  </si>
  <si>
    <t>Bogotá -Universidad Tecnologica de Pereira - Bogotá</t>
  </si>
  <si>
    <t>Bogotá - Termopaipa - Bogotá</t>
  </si>
  <si>
    <t>Bogotá - Tunja - Bogotá</t>
  </si>
  <si>
    <t>Bogotá - Observatorio Vulcanologico y sismologico de Manizales - Bogotá</t>
  </si>
  <si>
    <t>Bogotá - Desierto de la Tatacoa - Bogotá</t>
  </si>
  <si>
    <t xml:space="preserve">Calle 52 Sur # 93D - 97 Bloque 2 Sede Bosa Porvenir </t>
  </si>
  <si>
    <t>Bogotá (Salida sede Bosa Porvenir. (Pernoctada en Medellín) - Visita Archivo entidad estatal en Medellín - Medellín - Santa Marta Descanso en carretera - Aracataca. Pernoctada en Santa Marta - Santa Marta.  Visita Quinta San Pedro Alejandrino -  Visita Académica-Universidad del Magdalena - Visita Archivo Histórico del Magdalena Grande - Gobernación del Magdalena,  Pernoctada en Santa Marta - Santa Marta - Barranquilla -  Visita Archivo Histórico del Atlántico - Visita Archivo Alcaldía de Barranquilla - Visita Académica Universidad del Atlántico o del Norte (Pernoctada en Barranquilla) - Barranquilla - Cartagena -  Visita Archivo Histórico de Cartagena -  Recorrido por la ciudad antigua - Visita Archivo Histórico de Cartagena de Indias - Visita Fototeca Universidad Tecnologica de Bolívar (Pernoctada en Cartagena) - Cartagena - Medellín (Pernoctada en Medellín) - Bogotá
Día 7.  Medellín - Bogotá</t>
  </si>
  <si>
    <t>Bogotá (Salida Sede Bosa Porvenir) a Medellín. (Paradas durante el recorrido para tomar desayuno y almuerzo) - Visita Archivo histórico entidad gubernamental - Visita académica Universidad de Antioquia. Programa de Archivística (jornada mañana) - Visita Archivo de Gestión Universidad de Antioquia (jornada tarde) - Visita Museo Casa de la Memoria - Visita académica Universidad Eafit. Centro Cultural Biblioteca Luis Echavarría Villegas - Fondo Archivos Históricos.(jornada mañana) - Visita Archivo Regional de Antioquia y de Medellín - Museo de Antioquia.  (jornada tarde) -Visita Empresa Pública de Medellín (jornada mañana) - Entidad gubernamental (jornada tarde) Regreso a Bogotá .</t>
  </si>
  <si>
    <t>Carrera 4A # 26D - 54 Macarena B</t>
  </si>
  <si>
    <t>Bogotá-Tunja-Tunja-Bogotá</t>
  </si>
  <si>
    <t xml:space="preserve">Calle 13 # 31 -75 Aduanilla de Paiba </t>
  </si>
  <si>
    <t>Bogotá-Ibagué-Ibagué-Bogotá</t>
  </si>
  <si>
    <t>Bogotá-San Martín, Meta-Bogotá</t>
  </si>
  <si>
    <t>Calle 40 - Cra. 8 #32 Sede Universidad Distrital</t>
  </si>
  <si>
    <t>Bogotá-La Vega- Guaduas-Doradal-Santuario- Medellín //Medellín Amagá- Jardín- Jericó- Medellín//Medellín-Envigado-El Retiro- Guatape-Medellín//Medellín - Satuario-Doradal-Guaduas-Bogotá.</t>
  </si>
  <si>
    <t xml:space="preserve">Bogotá - Villavicencio- Universidad de los Llanos - Villavicencio // Villavicencio - Visita y Encuentro Escuela Normal Superior de Acacias - Meta - Villavicencio //Villavicencio -Día  Visita a lugares emblemáticos como al Monumento a la Biodiversidad - al de las Arpas -  Fundadores - al Folclor Llanero en (recorrido urbano y rural- Visita a la Casa de la Cultura del Meta - Regreso Villavicencio  - Bogotá.  </t>
  </si>
  <si>
    <t>Calle 40 - Cra. 8 #32 Sede Ingeniería Universidad Distrital</t>
  </si>
  <si>
    <t>Bogotá - Apía Risaralda, Escuelas Veredales, Multinivel - Bogotá</t>
  </si>
  <si>
    <t>Bogotá, Medellin, Bogotá</t>
  </si>
  <si>
    <t>Bogotá, Villavicencio, Bioparque Los Ocarros - Bogotá</t>
  </si>
  <si>
    <t>Bogotá - Cali (Emisoras Telepacífico, BLU Radio, Olimica Stereo y Caracol Radio, Universidad Valle, Cristo Rey ) - Palmira (Zona Industrial Km 1 vía Ingenio Rio Paila y Hacienda La María) -Juanchito  - Bogotá.</t>
  </si>
  <si>
    <t>Bogota - San Martin, Cesar - Uribia, Guajira - Manaure, Guajira, Cartagena, Bolivar - Bogotá</t>
  </si>
  <si>
    <t xml:space="preserve">Sede Universidad  Distrital, Un recorrido urbano </t>
  </si>
  <si>
    <t>Bogotá- Guaduas - Doradasl- Medellín - Bogotá</t>
  </si>
  <si>
    <t>Bogotá - La Calera - PNN chingaza - La Calera - Piedras Gordas - Monteredondo - La Calera</t>
  </si>
  <si>
    <t>Bogotá - Guaduas - Puerto Bogotá - Honda - Mariquita -  Armero - San Juan de Rio  Seco - Bogotá.</t>
  </si>
  <si>
    <t>Bogotá - Ibagué - Cajamarca - Calarcá - Cali- Santander de Quilichao - Popayán - Silvia - Bogotá</t>
  </si>
  <si>
    <t>Carrera 8 No. 15 - 46, Planetario Distrital</t>
  </si>
  <si>
    <t xml:space="preserve">Bogotá-Villavicencio-San José- Bogotá </t>
  </si>
  <si>
    <t xml:space="preserve">Bogotá-km 14 vía Mosquera-Bogotá </t>
  </si>
  <si>
    <t xml:space="preserve">Bogotá-Páramo de Guina- Soatá- Bogotá </t>
  </si>
  <si>
    <t>Bogotá-Ibague-Armenia-Salento-Valle del Cocora - Salento-Armenia-Bogotá</t>
  </si>
  <si>
    <t>Bogotá - Armenia - Vía Armenia-Pereira - Granja Bengala -Bogotá</t>
  </si>
  <si>
    <t>Bogotá - Vianí (Cundinamarca) vía veredal destapada 5 km- Finca La Franja - Bogotá, este recorrido corresponde al primer y último día ya que los estudiantes pernotarán en la Finca.</t>
  </si>
  <si>
    <t>Bogotá - Fúquene - Villa de Leyva - Bogotá</t>
  </si>
  <si>
    <t xml:space="preserve">Bogotá-Icononzo-Vereda Cafreriras, Icononzo-Bogotá, carretera destapada entre Icononzo a la Vereda Cafrerias </t>
  </si>
  <si>
    <t>Bogota - Anapoima - Natagaima - Aipe - La tatacoa - Neiva - Bogota</t>
  </si>
  <si>
    <t>Bogota - Villeta - La Dorada - Honda Mariquita - Fresno - Volcan Nevado del Ruiz - Manizales</t>
  </si>
  <si>
    <t>Bogotá - Ubaté - Fúquene - Puente Nacional - Bogotá</t>
  </si>
  <si>
    <t xml:space="preserve">Bogotá- Calera- PNN Chingaza- Bogotá </t>
  </si>
  <si>
    <t>Calle 68D Bis A Sur # 49F - 70 - Facultad Tecnologíca</t>
  </si>
  <si>
    <t>Facultad Tecnologíca-Santa Marta    Santa Marta - Cerrejon , Cerrejon  Barranquilla , Barranquilla Bogotá</t>
  </si>
  <si>
    <t>Bogotá-Viota-Vereda el Brasil-Finca Mogambo-Bogotá</t>
  </si>
  <si>
    <t xml:space="preserve">Facultad Tecnológica Calle 68D Bis A Sur # 49F - 70 </t>
  </si>
  <si>
    <t>Bogotá Sogamoso Mongui Tunja Ventaquemada Bogotá</t>
  </si>
  <si>
    <t>FT</t>
  </si>
  <si>
    <t>Bogotá-Ibague- Cañon de Combeima- Bogotá</t>
  </si>
  <si>
    <t>Facultad Tecnologica  / Instalaciones Patio Taller METRO BOSA Avenida Guayacanes hasta la calle 49 sur y bajar hasta el limite de la ciudad  / Facultad Tecnologica</t>
  </si>
  <si>
    <t>Universidad Distrital/Doradal/Medellín(Metro , Cementerio Campos de Paz, Estación de transferencia, Parque del agua, Parque explora)/Santafé de Antioquia( Visita Municipia, comunidad Orfebre, puente de oriente)/Guatapé( visita fluvial y municipio)/Facultad Tecnológica</t>
  </si>
  <si>
    <t>Universidad Distrital / Bogotá / Fusagasugá / Melgar / Neiva / Facultad / Pitalito / San Agustín / Mocoa / Facultad Tecnológica</t>
  </si>
  <si>
    <t>Facultad Tecnológica / La Dorada (Caldas) / Norcasia-Hidroelectrica La Miel / La Dorada (Caldas) / Facultad Tecnológica</t>
  </si>
  <si>
    <t>Universidad del Tolima — Facultad -Programas tecnológicos
D+TEC: Grupo -centros de investigación tecnológicos - Universidad de Ibagué
Desierto de la Tatacoa
Cañón del Combeima
Parque Nacional Natural Los Nevados (zona norte Tolima / Murillo)</t>
  </si>
  <si>
    <t>Facultad Tecnológica - Desplazamiento en la ciudad de Santa Marta a las empresas y Universidad de Magdalena, Rodadero, parada Aracataca, Zona Bananera. - Facultad Tecnológica</t>
  </si>
  <si>
    <t>Deplazamiento en Barranquilla y Puerto Colombia, desplazamiento en Cartagena y zona industrial mamonal.</t>
  </si>
  <si>
    <t>Facultadt Tecnológica - Desplazameinto en la ciudad de Neiva , Universidad  surcolombiana, Universidad coor huila, y empresas - recorrido Hobo. Campo alegre - Betania.</t>
  </si>
  <si>
    <t>Facultad Tecnológica - Desplazameinto en Medellín, en  bello, en  Itagüí, en Envigado, en Sabaneta, en  La Estrella, en Caldas, en Copacabana, en  Girardota, en Barbosa y desplazamiento al Peñol. - Facultad Tecnológica</t>
  </si>
  <si>
    <t>Bogota Facultad Tecnológica -  Pererira, Cali, Yumbo , Jamundi, Bogota Facultad Tecnológica</t>
  </si>
  <si>
    <t>Facultad Tecnológica - Marcopolo Superpolo SA - Cota - Facultad Tecnológica</t>
  </si>
  <si>
    <t>Facultad Tecnológica - Central Térmica Martín del Corral - Tocancipá -Facultad Tecnológica</t>
  </si>
  <si>
    <t xml:space="preserve">Facultad Tecnológica - Salida a Autopista Norte, Sisga, Santa María Boyacá - Facultad Tecnológica </t>
  </si>
  <si>
    <t xml:space="preserve">Facultad Tecnológica - Salida a Autopista Norte, Sisga,  Belencito, Boyacá - Facultad Tecnológica </t>
  </si>
  <si>
    <r>
      <rPr>
        <b/>
        <sz val="7"/>
        <rFont val="Tahoma"/>
        <family val="2"/>
      </rPr>
      <t>Misión Academica La Guajira</t>
    </r>
    <r>
      <rPr>
        <sz val="7"/>
        <rFont val="Tahoma"/>
        <family val="2"/>
      </rPr>
      <t xml:space="preserve">
Día 1: Traslado Bogotá D.C. – Riohacha
Día 2: Visita al Parque Eólico Jepírachi
Día 3: Visita a los Parques Eólicos Guajira I y Alpha
Día 4: Visita a la Subestación Eléctrica Cuestecitas
Día 5: Traslado Riohacha – Bogotá</t>
    </r>
  </si>
  <si>
    <t>Bogotá (sede UD  calle 40) – Ibagué, Tolima- Cascadas de Payandé, Bogotá  (sede UD calle 40)</t>
  </si>
  <si>
    <t>FMARN</t>
  </si>
  <si>
    <t>Bogotá (sede UD  calle 40) – Armero Guayabal - Mariquita - Bogotá  (sede UD calle 40)</t>
  </si>
  <si>
    <t>Bogotá - El Colegio - Tibacuy, Mesitas del Colegio, Cundinamarca, Alto de la Mula - Bogotá</t>
  </si>
  <si>
    <t>Bogotá - Pasquilla-Represa Regadera-Páramo Sumapaz- Bogotá</t>
  </si>
  <si>
    <t>Bogotá-El Espinal- Bogotá</t>
  </si>
  <si>
    <t>Bogotá - Sasaima - Villeta-Bogota</t>
  </si>
  <si>
    <t>Bogotá- Tunja- Sogamoso- Aquitania-Bogota</t>
  </si>
  <si>
    <t>Bogotá - Paipa - Duitama - Tibasosa - Sogamoso - Bogotá</t>
  </si>
  <si>
    <t>Bogotá - Cali - Calima - Bogotá</t>
  </si>
  <si>
    <t>Bogotá - Ibagué - Armenia - Pereira - Bogotá</t>
  </si>
  <si>
    <t>Bogotá - Tobia - Nimaima - Bogotá</t>
  </si>
  <si>
    <t>Bogotá - Bucaramanga - Bogotá</t>
  </si>
  <si>
    <t>Bogotá - Florencia - Belén de los Andaquíes - Curillo - Solano - Vereda Orotuya - Solano - Curillo - Belén de los Andaquíes - Florencia  - Bogotá</t>
  </si>
  <si>
    <t>Bogotá-Embalse San Rafael- La Calera- Sopo- Bogotá</t>
  </si>
  <si>
    <t>Bogotá – Sesquilé – Casco urbano Guatavita - Reserva Natural Monquentiva- Bogotá</t>
  </si>
  <si>
    <t>Bogotá- Guaduas- Cambao- Antigua ciudad de Armero- Mariquita- Falan- Ciudad Perdida de Falan- Mariquita- Guaduas- Bogotá.</t>
  </si>
  <si>
    <t>Bogotá- Girardot- Paratebueno- Bogotá</t>
  </si>
  <si>
    <t>Alto de Patios - Guatavita – Tota – Mongui - Sogamoso - Parámo de Siscunsí– Villa de Leyva - Ubaté - Cucunuba-Bogotá</t>
  </si>
  <si>
    <t>Bogotá  - Ciudad Bolivar - Usme - Laguna de Sumapaz</t>
  </si>
  <si>
    <t>Bogotá - Chía - Cajicá - Zipaquirá - Bogotá</t>
  </si>
  <si>
    <t>Bogota - Cucunuba (911T) – Tausa – Coagua - Bogota</t>
  </si>
  <si>
    <t>Bogota - Soacha - Sibate - Madrid - El Rosal – Bogota</t>
  </si>
  <si>
    <t xml:space="preserve">Bogotá - laguna de Chisacá- Bogotá </t>
  </si>
  <si>
    <t>Bogotá sede calle 40 - Madrid - Planeta SAS - Madrid - Bogotá Sede calle 40</t>
  </si>
  <si>
    <t>Bogotá Sede Central-Cota-Chía-Cajicá-Zipaquirá-Cogua-Bogotá Sede Central</t>
  </si>
  <si>
    <t>Bogotá - Granja Mamá Lulu - Bogotá</t>
  </si>
  <si>
    <t>Bogota-Choachi-Veredas - Bogota</t>
  </si>
  <si>
    <t>Bogotá, Tausa, Sutatausa, Cucunubá, Nemocón, Suesca, Sesquilé, Bogotá</t>
  </si>
  <si>
    <t>Bogotá, Mosquera, Tena, Anapoima, Tocaima, Bogotá</t>
  </si>
  <si>
    <t xml:space="preserve">Bogotá -Armero-Palermo-Tatacoa </t>
  </si>
  <si>
    <t>Bogotá -El Guamo – Finca la Libertad- Bogotá</t>
  </si>
  <si>
    <t>Bogotá Armero-Manizales-Medellín Bogotá</t>
  </si>
  <si>
    <t>Bogotá D.C. - Puerto Lopez - Bogotá D.C</t>
  </si>
  <si>
    <t>Bogotá-Quindío-Bogotá</t>
  </si>
  <si>
    <t>Bogotá -El Guamo – Finca la Libertad- Municipio de La Vega (Cundinamarca)-Laguna de Tabacal- Bogotá</t>
  </si>
  <si>
    <t>Bogotá – Ubaté -río Checua,Chocontá (Cundinamarca) ,   Bogotá</t>
  </si>
  <si>
    <t>Bogotá - San Antonio del Tequendama (Parque Natural Chicaque) - Bogota</t>
  </si>
  <si>
    <t>Bogotá RNSC Chicaque Bogotá</t>
  </si>
  <si>
    <t>Bogotá Aula Ambiental Soratama Bogotá</t>
  </si>
  <si>
    <t>Bogota (sede Central), Parque Central del Municipio de La Vega (Cundinamarca), via Sasaima, vereda San Antonio, escuela de la vereda San Antonio-Bogota (sede Central)</t>
  </si>
  <si>
    <t>(Bogotá- Monterrey Casanare - Bogotá)</t>
  </si>
  <si>
    <t>Bogotá - Ibagué - Bogotá</t>
  </si>
  <si>
    <t>Bogotá - Tolima - Bogotá</t>
  </si>
  <si>
    <t>Bogota- Sibate, Pasca, Sibate, Bogota</t>
  </si>
  <si>
    <t>Bogota, Villeta, Guaduas, Mariquita, Bogota</t>
  </si>
  <si>
    <t>Bogota, Villavicencio, San Martin, Granada, Bogota</t>
  </si>
  <si>
    <t>Bogotá/Manzanares/Pensilvania/Manizales/Bogotá</t>
  </si>
  <si>
    <t>Bogotá/La Aguadora/Bogotá</t>
  </si>
  <si>
    <t>Sede Central Calle 40 Carrera 8 universidad distrital -Bogotá- Soacha Parque Ecológico La Poma Bogotá</t>
  </si>
  <si>
    <t>Bogotá/Santa Rosa de Viterbo/Vereda la Creciente/Bogotá</t>
  </si>
  <si>
    <t>Bogotá, Ubate, laguna de Fuquene, Ubate, Necomocon, Suesca, Sesquele, Bogotá</t>
  </si>
  <si>
    <t>BOGOTA-MINA DE SAL NEMOCOM - Bogotá</t>
  </si>
  <si>
    <t>Bogotá El Rosal, La Vega, Villeta, Vereda Quebrada Honda Villeta, Guaduas,  Puerto Salgar-Bogotá</t>
  </si>
  <si>
    <t>Bogotá, Nemocon, Villa Pinzon, Paramo de Guacheneque, Bogotá</t>
  </si>
  <si>
    <t>Bogotá- Soacha-El Colegio -La mesa-Anapoima-Tocaima-Girardot-Bogotá</t>
  </si>
  <si>
    <t>BOGOTA-BOJACA - Bogotá</t>
  </si>
  <si>
    <t>Bogota, villavicencio, Cubarral, , Granada, Bogotá</t>
  </si>
  <si>
    <t>Bogotá, Fusagasuga, Girardot, Nariño, Bogota</t>
  </si>
  <si>
    <t>BOGOTA-CHOACHI-FINCA EL TIBAR- Bogotá</t>
  </si>
  <si>
    <t>Bogotá-nacimiento rio Checua-Chocontá-Bogotá</t>
  </si>
  <si>
    <t>Bogotá - Armero - Ibagué - El Espinal - Bogotá</t>
  </si>
  <si>
    <t>Bogotá, Montelíbano (zona rural), Planeta Rica (Zona rural), Montería (Zona Rural), Tierra Alta (Zona rural), Lorica (Zona rural), San Bernardo del Viento ( Zona rural), Bahía de Cispata, Bahía El Italiano, Bogotá</t>
  </si>
  <si>
    <t>Bogotá-Soacha-Silvania-Tibacuy-Cerro Quininí-Bogotá</t>
  </si>
  <si>
    <t xml:space="preserve">Bogotá Centro de Investigaciones del Bosque Seco Tropical Bogotá  </t>
  </si>
  <si>
    <t>Bogotá-Páramo de Guacheneque Nacimiento del Rio Bogotá, Villapinzon, Embalse Del Sisga, Chocontá-Bogotá</t>
  </si>
  <si>
    <t>Bogotá sede central calle 40- Mocoa Putumayo Centro Experimental Amazónico - Villa Garzón Putumayo- Bogotá</t>
  </si>
  <si>
    <t>Bogotá-Tibacuy-Cerro Quinini-Bogotá</t>
  </si>
  <si>
    <t>Bogotá – La Calera - Guasca - Reserva Ecológica Encenillo - Reserva Forestal Protectora Paramo Grande - Guatavita - Sopo - Bogotá</t>
  </si>
  <si>
    <t>Bogotá - Yopal - Bogota</t>
  </si>
  <si>
    <t>Bogotá - Anolaima - Bogotá</t>
  </si>
  <si>
    <t>Bogota - La Calera - Sopo - Gachancipá - Guatavita Bogotá</t>
  </si>
  <si>
    <t>Bogotá - San Francisco- villeta - San Francisco - Bogotá</t>
  </si>
  <si>
    <t>Bogota – Relleno Sanitario Doña Juana - Nemocon - Tunja - Villa de leyva – Raquira - Bogota</t>
  </si>
  <si>
    <t>Bogotá-Marengo Tibaitatá Mosquera-Bogotá</t>
  </si>
  <si>
    <t>Bogotá -Fusagasugá - Espinal - Bocatoma Usocoello-Bogotá</t>
  </si>
  <si>
    <t>Bogotá - Cota - Bioparque la Reserva - Bogotá</t>
  </si>
  <si>
    <t>Bogotá calle 40 - Zipaquirá - Nemocón - Bogotá Calle 40</t>
  </si>
  <si>
    <t>Bogotá, Museo del Fósil, Villa de Leyva, Bogotá</t>
  </si>
  <si>
    <t>Bogotá, La Calera, PNN Chingaza, Bogotá</t>
  </si>
  <si>
    <t>Bogotá - Samacá-Asocoque-Bogota</t>
  </si>
  <si>
    <t>Universidad Distrital Cra 8 # 40b-78, Bogotá Planta de Tratamiento de Agua Potable Tibitoc, Tocancipá, Cundinamarca Universidad Distrital Cra 8 # 40b-78, Bogotá</t>
  </si>
  <si>
    <t>Universidad Distrital Cra 8 # 40b-78, Bogotá Doradal, Puerto Triunfo, Antioquia Medellín, Antioquia Bello, Antioquia Barbosa, Antioquia Bello, Antioquia Barbosa, Antioquia Universidad Distrital Cra 8 # 40b-78, Bogotá</t>
  </si>
  <si>
    <t>Universidad Distrital Cra 8 # 40b-78, Bogotá - San gil- Santander Barichara, Santander- San Gil - Santander - Universidad Distrital Cra 8 # 40b-78, Bogotá</t>
  </si>
  <si>
    <t>Bogotá - Curití Santander - Bogotá</t>
  </si>
  <si>
    <t>Bogotá - Neiva Huila - Bogotá</t>
  </si>
  <si>
    <t>Bogotá - Guatavita - Bogotá</t>
  </si>
  <si>
    <t>Bogota - Florencia (Caqueta) Bogotá</t>
  </si>
  <si>
    <t>Bogota - Chinchina (Caldas)Bogotá</t>
  </si>
  <si>
    <t>Bogotá - La Calera - Guatavita – Tunja - Villa de Leyva – Ubaté - Laguna de Fúquene - Cucunubá - Bogotá</t>
  </si>
  <si>
    <t>Bogota- villa de leyva Bogotá</t>
  </si>
  <si>
    <t>Bogotá-Villavicencio-Paratebueno-Bogotá</t>
  </si>
  <si>
    <t>Bogotá - Humedal Lomalinda (Puerto Lleras) - San José del Guaviare - Estación El Trueno - El Retorno – Calamar- San José del Guaviare – Bogotá</t>
  </si>
  <si>
    <t>Bogotá- Mesitas del Colegio- La Victoria - Bogotá</t>
  </si>
  <si>
    <t>Bogotá - Mosquera - San Antonio del Tequendama - Tena - La Mesa – Bogotá</t>
  </si>
  <si>
    <t>Bogotá - Chiquinquirá - Villa de Leyva - Pie de Cuesta - San Gil - Bucaramanga - Bogotá.</t>
  </si>
  <si>
    <t>Bogotá - Tenjo - Gachancipa - Guatavita - Bogotá</t>
  </si>
  <si>
    <t>Bogotá - Tunja - Ventaquemada - Bogotá</t>
  </si>
  <si>
    <t>Bogotá - Chiquinquirá - Ubaté - Bogotá</t>
  </si>
  <si>
    <t>Bogotá - Paramo de Guacheneque - Villapinzón, Tocancipá - Bogotá humedal Juan Amarillo – Girardot -Flandes - Bogotá.</t>
  </si>
  <si>
    <t>Bogotá D.C., Tena, Apulo, Tocaima, Ibagué, Bogotá. D.C</t>
  </si>
  <si>
    <t>Bogota - La Calera - Guasca - Guatavita - Sesquile -Bogotá</t>
  </si>
  <si>
    <t>BOGOTA-CHOCONTA-TUNJA-BOGOTA</t>
  </si>
  <si>
    <t>BOGOTA - VILLETA BOGOTA</t>
  </si>
  <si>
    <t>Bogotá - Anapoima - Bogotá</t>
  </si>
  <si>
    <t>Bogotá parque empresarial cacique (funza) Bogotá</t>
  </si>
  <si>
    <t>Bogotá-Marengo Tibaitatá-Mosquera-Bogotá</t>
  </si>
  <si>
    <t>Bogotá- La Calera - Piedras Gordas- Monterredondo- Sendero Suasie (Chingaza) – Monterredondo - La Calera – Bogotá</t>
  </si>
  <si>
    <t>Bogotá La Dorada Bogotá</t>
  </si>
  <si>
    <t xml:space="preserve"> Bogotá Hobo Hulia Bogotá</t>
  </si>
  <si>
    <t>Bogotá, Poma, Tibacuy Bogotá</t>
  </si>
  <si>
    <t>Bogotá, Sutatausa, Fuquene, Raquira, Villa de Leyva, Tunja, Bogotá</t>
  </si>
  <si>
    <t>Bogotá - Villapinzón - Girardot - Apulo - Sibaté - Bogotá</t>
  </si>
  <si>
    <t>Bogotá - Briceño-Bogotá</t>
  </si>
  <si>
    <t>Bogota -Sesquile-Duitama-santa rosa de Viterbo-Paz del Rio- Bogota</t>
  </si>
  <si>
    <t>Bogotá-tunja-soraca-Jenesano-Garagoa-embalse de Chivor- Bogotá</t>
  </si>
  <si>
    <t>Bogotá-Chia-Tunja-santa rosa de Viterbo- Tibasosa-sogamoso-Bogotá</t>
  </si>
  <si>
    <t>Bogotá -Fusagasugá_ Bogota</t>
  </si>
  <si>
    <t>Bogota- Mondoñedo- Girardot- La Mesa- Bogota</t>
  </si>
  <si>
    <t>Bogota- Sogamoso-Tunja-Sutatausa-Tausa- Fuquene- Bogota</t>
  </si>
  <si>
    <t>Bogotá - Zipaquirá - Embalse Neusa - Zipaquirá - Bogotá</t>
  </si>
  <si>
    <t>Bogotá - Briceño - PTAP Tibitoc - Briceño - Bogotá</t>
  </si>
  <si>
    <t>NOMBRE DE LA EMPRESA</t>
  </si>
  <si>
    <t>NIT</t>
  </si>
  <si>
    <t>800.126.471-1</t>
  </si>
  <si>
    <t>REPRESENTANTE LEGAL</t>
  </si>
  <si>
    <t>LIDA CHACON ORJUELA</t>
  </si>
  <si>
    <t>FIRMA DEL REPRESENTANTE</t>
  </si>
  <si>
    <t>SE REQUIERE SALIDA PARA 60PASAJEROS</t>
  </si>
  <si>
    <t>1023863636 - SE MODIFICA HORA DE SALIDA MEDIANTE CORREO DEL 19/05/2026 3:58 p. m</t>
  </si>
  <si>
    <t>FACULTAD DE ARTES</t>
  </si>
  <si>
    <t>Palacio de la Merced (Kr 13 #14-69)</t>
  </si>
  <si>
    <t>310 2332918</t>
  </si>
  <si>
    <t>NORMAN TORRES</t>
  </si>
  <si>
    <t>Andrea Lache</t>
  </si>
  <si>
    <t>7:00 PM</t>
  </si>
  <si>
    <t>Jhon León</t>
  </si>
  <si>
    <t>Edison Uribe</t>
  </si>
  <si>
    <t>6:30 AM</t>
  </si>
  <si>
    <t>Luisa Velasquez</t>
  </si>
  <si>
    <t>Rocio Cortes</t>
  </si>
  <si>
    <t>Armero-Palermo-Tatacoa2</t>
  </si>
  <si>
    <t>5:00 AM</t>
  </si>
  <si>
    <t>11:00 PM</t>
  </si>
  <si>
    <t>Gabriel Anzola</t>
  </si>
  <si>
    <t>10:00 AM</t>
  </si>
  <si>
    <t>Aura Orozco</t>
  </si>
  <si>
    <t>6:15 AM</t>
  </si>
  <si>
    <t>Nancy Leiva</t>
  </si>
  <si>
    <t>Abel Barrera</t>
  </si>
  <si>
    <t>AMED BONILLA</t>
  </si>
  <si>
    <t>3:00 AM</t>
  </si>
  <si>
    <t>Diego Pulgarín</t>
  </si>
  <si>
    <t>Bogotá - Honda - Mariquita - Armero Guayabal -Bogotá</t>
  </si>
  <si>
    <t>SEDE Porvenir Calle 52 Sur # 93D - 97</t>
  </si>
  <si>
    <t>Jose Murad</t>
  </si>
  <si>
    <t>Bogotá - Tocancipá - Sesquilé - Guatavita - Bogotá</t>
  </si>
  <si>
    <t>CLAUDIA GUERRERO</t>
  </si>
  <si>
    <t>Juan Barreto</t>
  </si>
  <si>
    <t>SANDRA GARZÓN</t>
  </si>
  <si>
    <t>Diana Barreto</t>
  </si>
  <si>
    <t>Bogotá Sede Central-Cota-Chia-Cajica-Zipaquira-Cogua- Bogotá Sede Central</t>
  </si>
  <si>
    <t>Bpgota- Sibate, Pasca, Sibate, Bogota</t>
  </si>
  <si>
    <t>10:00 PM</t>
  </si>
  <si>
    <t>Lyndon Carvajal</t>
  </si>
  <si>
    <t>Oscar Rodríguez</t>
  </si>
  <si>
    <t>William Ariza</t>
  </si>
  <si>
    <t>Erney Ramos</t>
  </si>
  <si>
    <t>Bogotá - Laguna de chizacá - Bogotá</t>
  </si>
  <si>
    <t>DIANA GARZÓN</t>
  </si>
  <si>
    <t>LUIS CASTILLO</t>
  </si>
  <si>
    <t>Fabian Hernández</t>
  </si>
  <si>
    <t>Carlos Rodriguez</t>
  </si>
  <si>
    <t>Bogotá - laguna de Chisacá</t>
  </si>
  <si>
    <t>Antonio Guzmán</t>
  </si>
  <si>
    <t>Carlos Avendaño</t>
  </si>
  <si>
    <t>ORIGEN: Palacio de la Merced (Kr 13 #14-69) - DESTINO: Centro de Talento Creativo (Cra, 16 #9-68)</t>
  </si>
  <si>
    <t>FACULTA CIENCIAS MATEMÁTICAS Y NATURALES</t>
  </si>
  <si>
    <t>bogota-chingaza-gacheta-bogota. Visita día 1: se iniciará recorrido Bogotá vía Sueva con párada en Páramo de Chingaza Ruta del Agua por 1 hora - Se continuará a Sueva y se realizará la caminata a la Cascada de Sueva por 4 horas. Se retornara a Gacheta. Día 2. Muestreo de hongos con retorno a Bogotá a las 3pm</t>
  </si>
  <si>
    <t>BOGOTÁ - GACHETÁ - BOGOTÁ (CON SERVICIO INTERNO EN EL MUNICIPIO DE GACHETÁ)</t>
  </si>
  <si>
    <t xml:space="preserve">Macarena sede B </t>
  </si>
  <si>
    <t>6:00: p. m.</t>
  </si>
  <si>
    <t>Ingrith Anélica Zarate Caballero</t>
  </si>
  <si>
    <t>7:00: p. m.</t>
  </si>
  <si>
    <t>Bogotá-Sogamoso-Bogotá</t>
  </si>
  <si>
    <t>Facultad de ingeniería - Carrera 8 No. 40-62</t>
  </si>
  <si>
    <t>7:00 p.m</t>
  </si>
  <si>
    <t>Javier Alonso Pérez 
Cubides - Juan Carlos Cortés</t>
  </si>
  <si>
    <t xml:space="preserve">3004907465 - 3204250446 </t>
  </si>
  <si>
    <t>BOGOTÁ - VIANÍ (CUNDINAMARCA) VÍA VEREDAL DESTAPADA 5 KM- FINCA LA FRANJA - BOGOTÁ, ESTE RECORRIDO CORRESPONDE AL PRIMER Y ÚLTIMO DÍA YA QUE LOS ESTUDIANTES PERNOTARÁN EN LA FINCA.</t>
  </si>
  <si>
    <t>Mery Helen Tijaro</t>
  </si>
  <si>
    <t xml:space="preserve"> Bogotá – Villavicencio- Puerto López a llegar a la 
Vereda la Vigía – Villavicencio – Bogotá </t>
  </si>
  <si>
    <t>Día 1: Bogotá – Villavicencio - Finca Campestre La Carolina, Kilómetro 7 Vía 
Puerto López Día 2: Finca Campestre La Carolina – Alto Menegua – Finca Campestre Día 3: Finca Campestre La Carolina,– Villavicencio - Bogotá</t>
  </si>
  <si>
    <t>Universidad Distrital sede Macarena A</t>
  </si>
  <si>
    <t>8:00 p.m</t>
  </si>
  <si>
    <t>Sergio Miranda</t>
  </si>
  <si>
    <t>Bogotá - Santamaría Vía Macanal - Santa María, 56, Boyacá - Bogotá</t>
  </si>
  <si>
    <t>7:00 P.M</t>
  </si>
  <si>
    <t>José Manuel Flórez 
Pérez</t>
  </si>
  <si>
    <t>CC 19407164</t>
  </si>
  <si>
    <t>CC 51953330</t>
  </si>
  <si>
    <t>CC 5836562</t>
  </si>
  <si>
    <t>SERVICIO CANCELADO POR CORREO DEL 21/05/2026 12:00 p. m.</t>
  </si>
  <si>
    <t xml:space="preserve">SEDE TECNOLOGICA </t>
  </si>
  <si>
    <t>CC 79615177</t>
  </si>
  <si>
    <t>Bogota - La Dorada - Armero - Chinchina - Nevado Del Ruiz</t>
  </si>
  <si>
    <t>BOGOTA - NEMOCON - BOGOTA</t>
  </si>
  <si>
    <t>NEMOCON</t>
  </si>
  <si>
    <t>Dilma Valderrama
Deisy Hernández</t>
  </si>
  <si>
    <t>3166163374
3115149182</t>
  </si>
  <si>
    <t xml:space="preserve">80810915 -  SE SOLICITA SERVICIO PARA TRANSPORTAR 56 PASAJEROS </t>
  </si>
  <si>
    <t>Sede Macarena B</t>
  </si>
  <si>
    <t>19489088 - SE SOLICITA SERVICIO PARA TRANSPORTAR 64 PASAJEROS</t>
  </si>
  <si>
    <t>8:00 a.m</t>
  </si>
  <si>
    <t>CC 9534006 -  bus de 40 pasajeros</t>
  </si>
  <si>
    <t>51637678 - servicio cancelado por correo del 23/05/2026 12:02 p. m.</t>
  </si>
  <si>
    <t>25/05/2026: 6:00 am. Salimos de la sede de ingeniería de la Universidad Distrital
26/05/2026 7:30 am. Salimos del hotel y la mitad del grupo realizara la visita a la -fábrica del Grupo Siderúrgico Reina y la otra parte realizara la visita al museo de 
Ingeniería Geológica y los laboratorios de Carbones de la UPTC Sogamoso.27/05/2026 7:30 am. Salimos del hotel y la mitad del grupo realizara la visita a la 
fábrica del Grupo Siderúrgico Reina y la otra parte realizara la visita al museo de Ingeniería Geológica y los laboratorios de Carbones de la UPTC Sogamoso.27/05/2026 2:00 pm. Salimos de Sogamoso con destino a Bogotá a donde llegaremos a las 6 de la tarde a la sede de ingeniería.</t>
  </si>
  <si>
    <t>Bogotá - Fusagasuga (parque verde y agua) - Bogotá</t>
  </si>
  <si>
    <t>CC 1019013159 - 15 pasajeros con buen espacio de</t>
  </si>
  <si>
    <t>3112512708 - SE SOLICITA TRANSPORTE PARA 66 PASAJEROS</t>
  </si>
  <si>
    <t>CC 52068583</t>
  </si>
  <si>
    <t>CC 79632059</t>
  </si>
  <si>
    <t>12:00 MEDIO DIA</t>
  </si>
  <si>
    <t>CC 79600676 BUS PARA 24 PASAJEROS</t>
  </si>
  <si>
    <t>CC 52087520SE SOLICITA TRANSPORTE PARA 50 PASAJEROS - 2 buses  30 pasajeros con buen espacio de</t>
  </si>
  <si>
    <t>3:00: p. m.</t>
  </si>
  <si>
    <t>Bogotá - ESPINAL - Bogotá</t>
  </si>
  <si>
    <t>CC 1019013159 - Bus 30 pasajeros con buen espacio de 
maletas</t>
  </si>
  <si>
    <t>CC 53003380</t>
  </si>
  <si>
    <t>CC 52192413</t>
  </si>
  <si>
    <t>54251976 - SE SOLICITA SERVICIO PARA TRANSPORTAR 62 PASAJEROS</t>
  </si>
  <si>
    <t>86002561 - SE SOLICITA TRANSPORTE PARA 50 PASAJEROS</t>
  </si>
  <si>
    <t>9:00 A.M</t>
  </si>
  <si>
    <t>Universidad Distrital sede Macarena B</t>
  </si>
  <si>
    <t>CC 5937474 - BUS CAPACIDAD 35 PASAJEROS</t>
  </si>
  <si>
    <t>Doribel Sánchez - Fernando Sanchez</t>
  </si>
  <si>
    <t xml:space="preserve">CC 80059659 - SE SOLICITA TRANSPORTE PARA 79 PASAJEROS </t>
  </si>
  <si>
    <t>Día 1 Salida 5:30 am de la Sede Macarena B, Universidad Distrital Francisco 
José de Caldas, Bogotá hacia El Castillo, Meta. Una parada en via Chipaque 
para desayuno entre 8 y 9 am. Día 2 No se necesita transporte Día 3 No se necesita transporte Día 4 Salida 3:00 pm del El Castillo, Meta hacia Sede Macarena B, Universidad 
Distrital Francisco José de Caldas, Bogotá.</t>
  </si>
  <si>
    <t xml:space="preserve">Oscar Mahecha </t>
  </si>
  <si>
    <t>BOGOTÁ - SANTAMARÍA, BOYACÁ - BOGOTÁ</t>
  </si>
  <si>
    <t>1 de junio (Lunes):
6:00 am : Salida del bus Sede de la Macarena B, 7:30 pm: Salida de Bogota 
Autopista norte, 11:00 am llegada a santamaria boyaca. 
4 de Junio (Jueves):02:00 pm salida del municipio de santa maria boyaca, 
7:00pm llegada a la ciudaad de bogota, sede macarena b 8:00pm</t>
  </si>
  <si>
    <t>6:00 a.m</t>
  </si>
  <si>
    <t>JULIAN YESSID ARIAS PINEDA</t>
  </si>
  <si>
    <t>7:00 a.m</t>
  </si>
  <si>
    <t>7:00pm</t>
  </si>
  <si>
    <t>Yudy Marcela 
Bolaños Rivera - Gabriel Bravo Ríos</t>
  </si>
  <si>
    <t>Día 1: Salida de Bogotá, Cundinamarca, Universidad Distrital F.J.C, Mac. B. –
Llegada al Desierto de la Tatacoa, Los Hoyos
Día 2: Movimiento dentro del Desierto Los Hoyos – Xilopalos
Día 3: Movimiento dentro del Desierto Los Hoyos – La Victoria
Día 4: Salida del Desierto de la Tatacoa – Villa Vieja - Arribo a Bogotá,
Cundinamarca, Universidad Distrital F.J.C, Mac. B.</t>
  </si>
  <si>
    <t>12:00 a.m</t>
  </si>
  <si>
    <t>Alexandra Rueda Esteban</t>
  </si>
  <si>
    <t>Bogotá D.C. (Recorridos a nivel distrital), Viotá - Bogotá D.C.</t>
  </si>
  <si>
    <t xml:space="preserve">Salida de la Sede Macarena B de la Universidad Distrital Francisco José de 
Caldas, llegada al Sendero Ambiental Mogambo en Viotá (específicamente a 
la entrada del sendero), Regreso a Bogotá, llegada a la Sede Macarena B de la 
Universidad Distrital Francisco José de Caldas (específicamente a la entrada de 
la sede Macarena B). </t>
  </si>
  <si>
    <t>Javier Andrés 
Matulevich Peláez-Marisol Ocampo</t>
  </si>
  <si>
    <t>3163539404 - 3143805772</t>
  </si>
  <si>
    <t>5 de junio (viernes):
10:00 am : Salida del bus Sede de la Macarena B 
11:30 pm: Salida de Bogota Calle 80
6 de junio (sabado): 08:00 am llegada a la ciudaad de cartagena, puerto de la 
bodeguita 
12 de junio (viernes):
7:00 pm regreso a bogota, recogida cartagena de indias
13 de junio (sabado):
4:00pm llegada a la ciudaad de bogota, sede macarena b 5:00 pm</t>
  </si>
  <si>
    <t>10:00am</t>
  </si>
  <si>
    <t>1 bus con capacidad de 40 personas 
debido a que se necesita espacio para 
alojar maletas de campo, materiales y 
equipos para 12 días de trabajo. DEBIDO A QUE EL DESPLAZAMIENTO ES LARGO SE REQUIERE VEHÍCULO CON BAÑO</t>
  </si>
  <si>
    <t>SE CANCELA SALIDA POR FALTA DE VIATICOS CORREO DEL martes 26/05/2026 4:52 p. m.</t>
  </si>
  <si>
    <t>SANTA MARTA</t>
  </si>
  <si>
    <t>Oscar Medina</t>
  </si>
  <si>
    <t>Sede Central calle 40- Soacha-El Colegio -La mesa-Anapoima-Tocaima-Girardot- Sede central calle 40</t>
  </si>
  <si>
    <t>Cesar Polanco</t>
  </si>
  <si>
    <t>Helmut Espinosa</t>
  </si>
  <si>
    <t>Bogota, Girardot, nariño, Bogota</t>
  </si>
  <si>
    <t>Sede central calle 40 UD- El Rosal, La Vega, Villeta, Vereda Quebrada Honda Villeta, Guaduas,  Puerto Salgar-sede central calle 40.</t>
  </si>
  <si>
    <t>Gabriel Escobar</t>
  </si>
  <si>
    <t>Bogota - Soacha - Sibate - Madrid - El Rosal - Bogota</t>
  </si>
  <si>
    <t>Diego Torres</t>
  </si>
  <si>
    <t>MOSQUERA-DLIA CAR-</t>
  </si>
  <si>
    <t>Bogota - Anapoima - Bogota</t>
  </si>
  <si>
    <t>Carlos Torres</t>
  </si>
  <si>
    <t>Salida de La sede Central en Bogotá_Guaimaral Industria Producción Vigas laminadas_ Bogotá</t>
  </si>
  <si>
    <t>Esperanza Pulido</t>
  </si>
  <si>
    <t>Bogota - Florencia (Caqueta)</t>
  </si>
  <si>
    <t>Alejandro Copete</t>
  </si>
  <si>
    <t>Bogotá, Ubaté, Laguna de Fúquene, Ráquira, Tinjacá, Villa de Leyva, Sutamarchán, Puente de Boyacá, Bogotá,</t>
  </si>
  <si>
    <t>Fernando Sanchez</t>
  </si>
  <si>
    <t>Sede Central Calle 40 Carrera 8 universidad distrital -Bogotá- Soacha Parque Ecológico La Poma</t>
  </si>
  <si>
    <t>Niria Bonza</t>
  </si>
  <si>
    <t>Martin Sánchez</t>
  </si>
  <si>
    <t>Bogota - Mondoñedo - Girardot - Bogota</t>
  </si>
  <si>
    <t>Laura Diaz</t>
  </si>
  <si>
    <t>Bogotá Ibague Mosquera Bogotá</t>
  </si>
  <si>
    <t>CC 79327682</t>
  </si>
  <si>
    <t>37861445 - SE SOLICITA SERVICIO PARA TRANSPORTAR 63 PASAJEROS</t>
  </si>
  <si>
    <t>Bogotá - SANTA MARTA  - Riohacha - Manaure - Barranquilla - Cartagena -Bogotá</t>
  </si>
  <si>
    <t>SEDE ADUANILLA DE PAIBA</t>
  </si>
  <si>
    <t>Bogotá - Yopal - villavicencio - Bogota</t>
  </si>
  <si>
    <t xml:space="preserve">   </t>
  </si>
  <si>
    <t>37861445 - SE SOLICITA SERVICIO PARA TRANSPORTAR 61 PASAJEROS</t>
  </si>
  <si>
    <t>CC 89004788</t>
  </si>
  <si>
    <t>3154254281, 3112315924  y 3116776016</t>
  </si>
  <si>
    <t>CC 51658231</t>
  </si>
  <si>
    <t>CC 80770570 - Dos buses con capacidad de 30 pasajeros ( Capacidad para bastante equipaje)</t>
  </si>
  <si>
    <t>CC 1030561175 -  buses con capacidad de 30 personas 
debido a que se necesita espacio para 
alojar maletas de campo, materiales y 
equipos para 4 días de trabajo. 
Preferiblemente que el bus cuenta con 
buenos maleteros y/o parrilla en el techo.</t>
  </si>
  <si>
    <t>CC 34315568 - bus con capacidad de 30 pasajeros</t>
  </si>
  <si>
    <t xml:space="preserve">3106390329 - 317 4616704 </t>
  </si>
  <si>
    <t>NSQ824</t>
  </si>
  <si>
    <t>DIAGO ARMANDO GONZALEZ LEAL</t>
  </si>
  <si>
    <t>Bogotá -Cali - Universidad Icesi- Cali- Bogotá (Cuarta Conferencia Colombiana 
Matemáticas Aplicadas e Industriales (MAPI 4) Se realizarán recorridos dentro de la 
zona urbana de</t>
  </si>
  <si>
    <r>
      <t xml:space="preserve">CC 1020712981 - 2 buses con capacidad de 30 personas -  </t>
    </r>
    <r>
      <rPr>
        <sz val="8"/>
        <color rgb="FFFF0000"/>
        <rFont val="Calibri"/>
        <family val="2"/>
      </rPr>
      <t xml:space="preserve">SE MODIFICA CANTIDAD DE PASAJERO A 39 </t>
    </r>
  </si>
  <si>
    <t>7174666 - SE SOLICITA SERVICIO PARA 54 PASAJEROS</t>
  </si>
  <si>
    <t>CC 19407164 - Saliendo desde la Facultad Tecnológica -  se solicita apliar el plazo de la salida por correo del lunes 1/06/2026 2:14 p. m.</t>
  </si>
  <si>
    <t>Bogota, santa Martha, riohacha, manaure, uribia, Barranquilla, cartagena</t>
  </si>
  <si>
    <t>SE SOLICITA SERVICIO PARA TRANSPORTAR 86 PASAJEROS</t>
  </si>
  <si>
    <t>CC 79764558 - 2 colectivos con capacidad de 20 pasajeros - SE SOLICITA SERVICIO PARA TRANSPORTAR 35 PASAJEROS POR TEMAS DE ACCESO ZONA RURAL EL DOCENTE REQUIERE DOS BUSETAS PEQUEÑAS</t>
  </si>
  <si>
    <t>SLJ059</t>
  </si>
  <si>
    <t>JUAN CARLOS ESTUPIÑAN</t>
  </si>
  <si>
    <t>311 2751021</t>
  </si>
  <si>
    <t>79985730 - SERVICIO CANCELADO POR EL DOCENTE</t>
  </si>
  <si>
    <t>BOGOTA _CHIPAQUE _ TALENTOS CAQUEZA _BOGOTA</t>
  </si>
  <si>
    <t>Jaime Gil</t>
  </si>
  <si>
    <t>Bogotá- Villeta- Bogotá</t>
  </si>
  <si>
    <t>Julian Chalá</t>
  </si>
  <si>
    <t>FACULTAD DE ARTES CARRERA 13 CON 14</t>
  </si>
  <si>
    <t>CC 51585403 - SE MODIFICA FECHA DE SERVICIO MEDIANTE CORREO DEL jueves 28/05/2026 11:34 a. m.</t>
  </si>
  <si>
    <t>facultad de artes - museo nacional - facultad de artes</t>
  </si>
  <si>
    <t>QSW130</t>
  </si>
  <si>
    <t>CARLOS ALBERTO CARDENAS AREVALO</t>
  </si>
  <si>
    <t>300 5549623</t>
  </si>
  <si>
    <t>Tatiana Arango</t>
  </si>
  <si>
    <t>300 7116917</t>
  </si>
  <si>
    <t>JHONATAN ALEJANDRO PRIETO</t>
  </si>
  <si>
    <t>322 9252787</t>
  </si>
  <si>
    <t>LLEVA</t>
  </si>
  <si>
    <t>RETORNA</t>
  </si>
  <si>
    <t>SEDE BOSA PORVENIR, dirección: Calle 52 Sur # 93D - 97</t>
  </si>
  <si>
    <t>FINCA LA LIBERTAD (CACHIPAY)</t>
  </si>
  <si>
    <t>CENTRO 
DE COSTOS</t>
  </si>
  <si>
    <t>PRESUPUESTO ASIGNADO 2026</t>
  </si>
  <si>
    <t>Facultad de Ingeniería</t>
  </si>
  <si>
    <t>Facultad de Ciencias y Educación</t>
  </si>
  <si>
    <t>Facultad de Medio Ambiente y Recursos Naturales</t>
  </si>
  <si>
    <t>Facultad Artes - ASAB</t>
  </si>
  <si>
    <t>Facultad Ciencias Matemáticas y Naturales</t>
  </si>
  <si>
    <t>SOLICITUD PRIMER PAGO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</si>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</sst>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d/m/yy;@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\ #,##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8"/>
      <color theme="0"/>
      <name val="Calibri"/>
      <family val="2"/>
    </font>
    <font>
      <b/>
      <sz val="8"/>
      <color rgb="FFFF0000"/>
      <name val="Calibri"/>
      <family val="2"/>
    </font>
    <font>
      <sz val="8"/>
      <color rgb="FFFF0000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u/>
      <sz val="11"/>
      <color theme="10"/>
      <name val="Calibri"/>
      <family val="2"/>
      <scheme val="minor"/>
    </font>
    <font>
      <sz val="8"/>
      <color rgb="FF000000"/>
      <name val="Century Gothic"/>
      <family val="2"/>
    </font>
    <font>
      <b/>
      <sz val="8"/>
      <name val="Century Gothic"/>
      <family val="2"/>
    </font>
    <font>
      <b/>
      <sz val="8"/>
      <color rgb="FF000000"/>
      <name val="Century Gothic"/>
      <family val="2"/>
    </font>
    <font>
      <b/>
      <sz val="8"/>
      <color theme="0"/>
      <name val="Century Gothic"/>
      <family val="2"/>
    </font>
    <font>
      <b/>
      <sz val="9"/>
      <color rgb="FF000000"/>
      <name val="Century Gothic"/>
      <family val="2"/>
    </font>
    <font>
      <sz val="8"/>
      <name val="Century Gothic"/>
      <family val="2"/>
    </font>
    <font>
      <u/>
      <sz val="8"/>
      <name val="Century Gothic"/>
      <family val="2"/>
    </font>
    <font>
      <u/>
      <sz val="8"/>
      <color rgb="FF0563C1"/>
      <name val="Century Gothic"/>
      <family val="2"/>
    </font>
    <font>
      <sz val="8"/>
      <color rgb="FFFF0000"/>
      <name val="Century Gothic"/>
      <family val="2"/>
    </font>
    <font>
      <sz val="8"/>
      <color rgb="FF0563C1"/>
      <name val="Century Gothic"/>
      <family val="2"/>
    </font>
    <font>
      <sz val="8"/>
      <color theme="1"/>
      <name val="Calibri"/>
      <family val="2"/>
      <scheme val="minor"/>
    </font>
    <font>
      <sz val="8"/>
      <color rgb="FFF4B084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</font>
    <font>
      <b/>
      <sz val="11"/>
      <color rgb="FF3F3F3F"/>
      <name val="Calibri"/>
      <family val="2"/>
      <scheme val="minor"/>
    </font>
    <font>
      <sz val="11"/>
      <name val="Tahoma"/>
      <family val="2"/>
    </font>
    <font>
      <b/>
      <sz val="18"/>
      <name val="Tahoma"/>
      <family val="2"/>
    </font>
    <font>
      <b/>
      <sz val="16"/>
      <name val="Tahoma"/>
      <family val="2"/>
    </font>
    <font>
      <b/>
      <sz val="14"/>
      <name val="Tahoma"/>
      <family val="2"/>
    </font>
    <font>
      <b/>
      <sz val="11"/>
      <name val="Tahoma"/>
      <family val="2"/>
    </font>
    <font>
      <sz val="9"/>
      <name val="Tahoma"/>
      <family val="2"/>
    </font>
    <font>
      <b/>
      <sz val="7"/>
      <name val="Tahoma"/>
      <family val="2"/>
    </font>
    <font>
      <sz val="7"/>
      <name val="Tahoma"/>
      <family val="2"/>
    </font>
    <font>
      <sz val="8"/>
      <name val="Tahoma"/>
      <family val="2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7"/>
      <name val="Calibri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EE0000"/>
        <bgColor indexed="64"/>
      </patternFill>
    </fill>
    <fill>
      <patternFill patternType="solid">
        <fgColor rgb="FF0070C4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rgb="FFAAE57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16" borderId="20" applyNumberFormat="0" applyAlignment="0" applyProtection="0"/>
    <xf numFmtId="0" fontId="1" fillId="0" borderId="0"/>
    <xf numFmtId="0" fontId="1" fillId="0" borderId="0"/>
  </cellStyleXfs>
  <cellXfs count="3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164" fontId="4" fillId="3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4" fillId="2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4" fillId="4" borderId="0" xfId="0" applyNumberFormat="1" applyFont="1" applyFill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vertical="center"/>
    </xf>
    <xf numFmtId="0" fontId="3" fillId="6" borderId="4" xfId="0" applyFont="1" applyFill="1" applyBorder="1" applyAlignment="1">
      <alignment horizontal="left" vertical="center"/>
    </xf>
    <xf numFmtId="165" fontId="3" fillId="6" borderId="4" xfId="0" applyNumberFormat="1" applyFont="1" applyFill="1" applyBorder="1" applyAlignment="1">
      <alignment horizontal="left" vertical="center"/>
    </xf>
    <xf numFmtId="165" fontId="2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3" fillId="7" borderId="1" xfId="0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5" xfId="3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 wrapText="1"/>
    </xf>
    <xf numFmtId="1" fontId="3" fillId="7" borderId="3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0" fontId="10" fillId="0" borderId="0" xfId="0" applyFont="1" applyProtection="1">
      <protection locked="0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3" fillId="9" borderId="2" xfId="0" applyFont="1" applyFill="1" applyBorder="1" applyAlignment="1">
      <alignment horizontal="center" vertical="center"/>
    </xf>
    <xf numFmtId="0" fontId="12" fillId="0" borderId="5" xfId="0" applyFont="1" applyBorder="1" applyAlignment="1" applyProtection="1">
      <alignment vertical="center" wrapText="1"/>
      <protection locked="0"/>
    </xf>
    <xf numFmtId="166" fontId="12" fillId="0" borderId="5" xfId="0" applyNumberFormat="1" applyFont="1" applyBorder="1" applyAlignment="1" applyProtection="1">
      <alignment vertical="center" wrapText="1"/>
      <protection locked="0"/>
    </xf>
    <xf numFmtId="0" fontId="13" fillId="9" borderId="2" xfId="0" applyFont="1" applyFill="1" applyBorder="1" applyAlignment="1">
      <alignment vertical="center"/>
    </xf>
    <xf numFmtId="0" fontId="13" fillId="9" borderId="5" xfId="0" applyFont="1" applyFill="1" applyBorder="1" applyAlignment="1">
      <alignment vertical="center"/>
    </xf>
    <xf numFmtId="0" fontId="13" fillId="9" borderId="3" xfId="0" applyFont="1" applyFill="1" applyBorder="1" applyAlignment="1">
      <alignment vertical="center"/>
    </xf>
    <xf numFmtId="0" fontId="13" fillId="10" borderId="2" xfId="0" applyFont="1" applyFill="1" applyBorder="1" applyAlignment="1">
      <alignment vertical="center"/>
    </xf>
    <xf numFmtId="0" fontId="13" fillId="10" borderId="5" xfId="0" applyFont="1" applyFill="1" applyBorder="1" applyAlignment="1">
      <alignment vertical="center"/>
    </xf>
    <xf numFmtId="0" fontId="13" fillId="10" borderId="3" xfId="0" applyFont="1" applyFill="1" applyBorder="1" applyAlignment="1">
      <alignment vertical="center"/>
    </xf>
    <xf numFmtId="14" fontId="13" fillId="11" borderId="2" xfId="0" applyNumberFormat="1" applyFont="1" applyFill="1" applyBorder="1" applyAlignment="1">
      <alignment vertical="center" wrapText="1"/>
    </xf>
    <xf numFmtId="14" fontId="13" fillId="11" borderId="5" xfId="0" applyNumberFormat="1" applyFont="1" applyFill="1" applyBorder="1" applyAlignment="1">
      <alignment vertical="center" wrapText="1"/>
    </xf>
    <xf numFmtId="14" fontId="13" fillId="11" borderId="3" xfId="0" applyNumberFormat="1" applyFont="1" applyFill="1" applyBorder="1" applyAlignment="1">
      <alignment vertical="center" wrapText="1"/>
    </xf>
    <xf numFmtId="0" fontId="13" fillId="12" borderId="5" xfId="0" applyFont="1" applyFill="1" applyBorder="1" applyAlignment="1">
      <alignment vertical="center"/>
    </xf>
    <xf numFmtId="0" fontId="13" fillId="12" borderId="5" xfId="0" applyFont="1" applyFill="1" applyBorder="1" applyAlignment="1">
      <alignment vertical="center" wrapText="1"/>
    </xf>
    <xf numFmtId="166" fontId="13" fillId="12" borderId="5" xfId="0" applyNumberFormat="1" applyFont="1" applyFill="1" applyBorder="1" applyAlignment="1">
      <alignment horizontal="center" vertical="center" wrapText="1"/>
    </xf>
    <xf numFmtId="166" fontId="13" fillId="12" borderId="3" xfId="0" applyNumberFormat="1" applyFont="1" applyFill="1" applyBorder="1" applyAlignment="1">
      <alignment horizontal="center" vertical="center" wrapText="1"/>
    </xf>
    <xf numFmtId="0" fontId="13" fillId="13" borderId="2" xfId="0" applyFont="1" applyFill="1" applyBorder="1" applyAlignment="1">
      <alignment vertical="center"/>
    </xf>
    <xf numFmtId="0" fontId="13" fillId="13" borderId="5" xfId="0" applyFont="1" applyFill="1" applyBorder="1" applyAlignment="1">
      <alignment vertical="center"/>
    </xf>
    <xf numFmtId="0" fontId="13" fillId="13" borderId="3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166" fontId="10" fillId="0" borderId="0" xfId="0" applyNumberFormat="1" applyFont="1" applyProtection="1">
      <protection locked="0"/>
    </xf>
    <xf numFmtId="166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3" fillId="9" borderId="2" xfId="0" applyFont="1" applyFill="1" applyBorder="1" applyAlignment="1">
      <alignment horizontal="center" vertical="center" wrapText="1"/>
    </xf>
    <xf numFmtId="0" fontId="11" fillId="14" borderId="2" xfId="0" applyFont="1" applyFill="1" applyBorder="1" applyAlignment="1">
      <alignment horizontal="center" vertical="center"/>
    </xf>
    <xf numFmtId="166" fontId="11" fillId="14" borderId="2" xfId="0" applyNumberFormat="1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 wrapText="1"/>
    </xf>
    <xf numFmtId="14" fontId="13" fillId="11" borderId="2" xfId="0" applyNumberFormat="1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center" vertical="center" wrapText="1"/>
    </xf>
    <xf numFmtId="167" fontId="13" fillId="13" borderId="10" xfId="5" applyNumberFormat="1" applyFont="1" applyFill="1" applyBorder="1" applyAlignment="1">
      <alignment horizontal="center" vertical="center" wrapText="1"/>
    </xf>
    <xf numFmtId="167" fontId="12" fillId="0" borderId="10" xfId="5" applyNumberFormat="1" applyFont="1" applyFill="1" applyBorder="1" applyAlignment="1">
      <alignment horizontal="center" vertical="center" wrapText="1"/>
    </xf>
    <xf numFmtId="1" fontId="12" fillId="0" borderId="10" xfId="5" applyNumberFormat="1" applyFont="1" applyFill="1" applyBorder="1" applyAlignment="1">
      <alignment horizontal="center" vertical="center" wrapText="1"/>
    </xf>
    <xf numFmtId="167" fontId="12" fillId="0" borderId="0" xfId="5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15" borderId="1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0" fillId="15" borderId="10" xfId="0" applyFont="1" applyFill="1" applyBorder="1" applyAlignment="1">
      <alignment horizontal="center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14" fontId="10" fillId="0" borderId="10" xfId="0" applyNumberFormat="1" applyFont="1" applyBorder="1" applyAlignment="1">
      <alignment horizontal="right" vertical="center"/>
    </xf>
    <xf numFmtId="14" fontId="15" fillId="0" borderId="13" xfId="0" applyNumberFormat="1" applyFont="1" applyBorder="1" applyAlignment="1">
      <alignment horizontal="right" vertical="center"/>
    </xf>
    <xf numFmtId="14" fontId="10" fillId="0" borderId="13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right"/>
    </xf>
    <xf numFmtId="1" fontId="10" fillId="0" borderId="12" xfId="0" applyNumberFormat="1" applyFont="1" applyBorder="1" applyAlignment="1">
      <alignment horizontal="right" vertical="center"/>
    </xf>
    <xf numFmtId="0" fontId="10" fillId="0" borderId="10" xfId="0" applyFont="1" applyBorder="1"/>
    <xf numFmtId="14" fontId="10" fillId="0" borderId="10" xfId="0" applyNumberFormat="1" applyFont="1" applyBorder="1" applyAlignment="1">
      <alignment horizontal="left" vertical="center"/>
    </xf>
    <xf numFmtId="14" fontId="15" fillId="0" borderId="10" xfId="0" applyNumberFormat="1" applyFont="1" applyBorder="1" applyAlignment="1">
      <alignment horizontal="right" vertical="center"/>
    </xf>
    <xf numFmtId="166" fontId="15" fillId="0" borderId="10" xfId="0" applyNumberFormat="1" applyFont="1" applyBorder="1" applyAlignment="1">
      <alignment horizontal="center" vertical="center"/>
    </xf>
    <xf numFmtId="166" fontId="15" fillId="0" borderId="13" xfId="0" applyNumberFormat="1" applyFont="1" applyBorder="1" applyAlignment="1">
      <alignment horizontal="center" vertical="center"/>
    </xf>
    <xf numFmtId="164" fontId="15" fillId="0" borderId="14" xfId="1" applyNumberFormat="1" applyFont="1" applyFill="1" applyBorder="1" applyAlignment="1">
      <alignment horizontal="left" vertical="center"/>
    </xf>
    <xf numFmtId="0" fontId="10" fillId="0" borderId="10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6" fillId="0" borderId="10" xfId="4" applyFont="1" applyFill="1" applyBorder="1" applyAlignment="1">
      <alignment vertical="center"/>
    </xf>
    <xf numFmtId="164" fontId="15" fillId="0" borderId="10" xfId="1" applyNumberFormat="1" applyFont="1" applyFill="1" applyBorder="1" applyAlignment="1">
      <alignment horizontal="left" vertical="center"/>
    </xf>
    <xf numFmtId="0" fontId="15" fillId="0" borderId="10" xfId="0" applyFont="1" applyBorder="1"/>
    <xf numFmtId="0" fontId="15" fillId="0" borderId="10" xfId="0" applyFont="1" applyBorder="1" applyAlignment="1">
      <alignment horizontal="center"/>
    </xf>
    <xf numFmtId="14" fontId="10" fillId="0" borderId="10" xfId="0" applyNumberFormat="1" applyFont="1" applyBorder="1"/>
    <xf numFmtId="14" fontId="15" fillId="0" borderId="10" xfId="0" applyNumberFormat="1" applyFont="1" applyBorder="1"/>
    <xf numFmtId="14" fontId="15" fillId="0" borderId="11" xfId="0" applyNumberFormat="1" applyFont="1" applyBorder="1"/>
    <xf numFmtId="0" fontId="15" fillId="0" borderId="10" xfId="0" applyFont="1" applyBorder="1" applyAlignment="1">
      <alignment vertical="center"/>
    </xf>
    <xf numFmtId="1" fontId="15" fillId="0" borderId="10" xfId="0" applyNumberFormat="1" applyFont="1" applyBorder="1" applyAlignment="1">
      <alignment horizontal="left" vertical="center"/>
    </xf>
    <xf numFmtId="14" fontId="15" fillId="0" borderId="10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14" xfId="1" applyNumberFormat="1" applyFont="1" applyFill="1" applyBorder="1" applyAlignment="1">
      <alignment horizontal="right" vertical="center"/>
    </xf>
    <xf numFmtId="0" fontId="17" fillId="0" borderId="10" xfId="4" applyFont="1" applyFill="1" applyBorder="1" applyAlignment="1">
      <alignment horizontal="left" vertical="center"/>
    </xf>
    <xf numFmtId="164" fontId="10" fillId="0" borderId="14" xfId="1" applyNumberFormat="1" applyFont="1" applyFill="1" applyBorder="1" applyAlignment="1">
      <alignment horizontal="left" vertical="center"/>
    </xf>
    <xf numFmtId="0" fontId="17" fillId="0" borderId="10" xfId="4" applyFont="1" applyFill="1" applyBorder="1" applyAlignment="1">
      <alignment vertical="center"/>
    </xf>
    <xf numFmtId="0" fontId="10" fillId="0" borderId="10" xfId="0" applyFont="1" applyBorder="1" applyAlignment="1">
      <alignment horizontal="center"/>
    </xf>
    <xf numFmtId="14" fontId="10" fillId="0" borderId="11" xfId="0" applyNumberFormat="1" applyFont="1" applyBorder="1"/>
    <xf numFmtId="0" fontId="15" fillId="15" borderId="10" xfId="0" applyFont="1" applyFill="1" applyBorder="1" applyAlignment="1" applyProtection="1">
      <alignment horizontal="center" vertical="center"/>
      <protection locked="0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 wrapText="1"/>
    </xf>
    <xf numFmtId="164" fontId="15" fillId="0" borderId="10" xfId="1" applyNumberFormat="1" applyFont="1" applyFill="1" applyBorder="1"/>
    <xf numFmtId="0" fontId="18" fillId="0" borderId="10" xfId="0" applyFont="1" applyBorder="1"/>
    <xf numFmtId="164" fontId="10" fillId="0" borderId="10" xfId="1" applyNumberFormat="1" applyFont="1" applyFill="1" applyBorder="1" applyAlignment="1">
      <alignment horizontal="left" vertical="center"/>
    </xf>
    <xf numFmtId="0" fontId="10" fillId="15" borderId="0" xfId="0" applyFont="1" applyFill="1" applyAlignment="1" applyProtection="1">
      <alignment horizontal="center" vertical="center"/>
      <protection locked="0"/>
    </xf>
    <xf numFmtId="1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horizontal="right" vertical="center"/>
    </xf>
    <xf numFmtId="14" fontId="10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64" fontId="10" fillId="0" borderId="0" xfId="1" applyNumberFormat="1" applyFont="1" applyFill="1" applyBorder="1" applyAlignment="1">
      <alignment horizontal="left" vertical="center"/>
    </xf>
    <xf numFmtId="164" fontId="10" fillId="0" borderId="15" xfId="1" applyNumberFormat="1" applyFont="1" applyFill="1" applyBorder="1" applyAlignment="1">
      <alignment horizontal="left" vertical="center"/>
    </xf>
    <xf numFmtId="0" fontId="9" fillId="0" borderId="10" xfId="4" applyBorder="1" applyAlignment="1">
      <alignment vertical="center"/>
    </xf>
    <xf numFmtId="14" fontId="15" fillId="15" borderId="13" xfId="0" applyNumberFormat="1" applyFont="1" applyFill="1" applyBorder="1" applyAlignment="1">
      <alignment horizontal="right" vertical="center"/>
    </xf>
    <xf numFmtId="0" fontId="17" fillId="0" borderId="10" xfId="4" applyFont="1" applyFill="1" applyBorder="1"/>
    <xf numFmtId="0" fontId="10" fillId="0" borderId="10" xfId="0" applyFont="1" applyBorder="1" applyProtection="1">
      <protection locked="0"/>
    </xf>
    <xf numFmtId="0" fontId="10" fillId="15" borderId="10" xfId="0" applyFont="1" applyFill="1" applyBorder="1" applyAlignment="1" applyProtection="1">
      <alignment horizontal="center" vertical="center"/>
      <protection locked="0"/>
    </xf>
    <xf numFmtId="1" fontId="15" fillId="0" borderId="10" xfId="0" applyNumberFormat="1" applyFont="1" applyBorder="1" applyAlignment="1" applyProtection="1">
      <alignment horizontal="left" vertical="center"/>
      <protection locked="0"/>
    </xf>
    <xf numFmtId="1" fontId="15" fillId="0" borderId="10" xfId="0" applyNumberFormat="1" applyFont="1" applyBorder="1" applyAlignment="1" applyProtection="1">
      <alignment horizontal="center" vertical="center"/>
      <protection locked="0"/>
    </xf>
    <xf numFmtId="164" fontId="10" fillId="0" borderId="14" xfId="1" applyNumberFormat="1" applyFont="1" applyFill="1" applyBorder="1" applyAlignment="1">
      <alignment horizontal="right" vertical="center"/>
    </xf>
    <xf numFmtId="0" fontId="15" fillId="0" borderId="10" xfId="4" applyFont="1" applyFill="1" applyBorder="1" applyAlignment="1">
      <alignment horizontal="right" vertical="center"/>
    </xf>
    <xf numFmtId="1" fontId="10" fillId="15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10" xfId="0" applyNumberFormat="1" applyFont="1" applyBorder="1" applyAlignment="1">
      <alignment horizontal="left"/>
    </xf>
    <xf numFmtId="166" fontId="10" fillId="0" borderId="10" xfId="0" applyNumberFormat="1" applyFont="1" applyBorder="1" applyAlignment="1">
      <alignment horizontal="center" vertical="center"/>
    </xf>
    <xf numFmtId="0" fontId="17" fillId="0" borderId="10" xfId="4" applyFont="1" applyFill="1" applyBorder="1" applyAlignment="1">
      <alignment horizontal="right"/>
    </xf>
    <xf numFmtId="0" fontId="15" fillId="0" borderId="10" xfId="4" applyFont="1" applyFill="1" applyBorder="1" applyAlignment="1">
      <alignment horizontal="left" vertical="center"/>
    </xf>
    <xf numFmtId="0" fontId="19" fillId="0" borderId="10" xfId="4" applyFont="1" applyFill="1" applyBorder="1" applyAlignment="1">
      <alignment horizontal="left" vertical="center"/>
    </xf>
    <xf numFmtId="0" fontId="10" fillId="15" borderId="0" xfId="0" applyFont="1" applyFill="1" applyAlignment="1">
      <alignment horizontal="center" vertical="center"/>
    </xf>
    <xf numFmtId="0" fontId="15" fillId="0" borderId="12" xfId="0" applyFont="1" applyBorder="1" applyAlignment="1" applyProtection="1">
      <alignment horizontal="center" vertical="center"/>
      <protection locked="0"/>
    </xf>
    <xf numFmtId="164" fontId="10" fillId="0" borderId="10" xfId="1" applyNumberFormat="1" applyFont="1" applyFill="1" applyBorder="1" applyAlignment="1">
      <alignment horizontal="right" vertical="center"/>
    </xf>
    <xf numFmtId="0" fontId="10" fillId="0" borderId="11" xfId="0" applyFont="1" applyBorder="1"/>
    <xf numFmtId="0" fontId="20" fillId="0" borderId="10" xfId="0" applyFont="1" applyBorder="1"/>
    <xf numFmtId="166" fontId="15" fillId="0" borderId="11" xfId="0" applyNumberFormat="1" applyFont="1" applyBorder="1" applyAlignment="1">
      <alignment horizontal="center" vertical="center"/>
    </xf>
    <xf numFmtId="0" fontId="16" fillId="0" borderId="10" xfId="4" applyFont="1" applyFill="1" applyBorder="1" applyAlignment="1">
      <alignment horizontal="left" vertical="center"/>
    </xf>
    <xf numFmtId="0" fontId="10" fillId="0" borderId="4" xfId="0" applyFont="1" applyBorder="1" applyAlignment="1" applyProtection="1">
      <alignment vertical="center"/>
      <protection locked="0"/>
    </xf>
    <xf numFmtId="0" fontId="15" fillId="15" borderId="4" xfId="0" applyFont="1" applyFill="1" applyBorder="1" applyAlignment="1" applyProtection="1">
      <alignment horizontal="center" vertical="center"/>
      <protection locked="0"/>
    </xf>
    <xf numFmtId="0" fontId="10" fillId="15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66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1" fontId="15" fillId="0" borderId="4" xfId="0" applyNumberFormat="1" applyFont="1" applyBorder="1" applyAlignment="1" applyProtection="1">
      <alignment horizontal="left" vertical="center"/>
      <protection locked="0"/>
    </xf>
    <xf numFmtId="1" fontId="15" fillId="0" borderId="4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14" fontId="10" fillId="0" borderId="0" xfId="0" applyNumberFormat="1" applyFont="1"/>
    <xf numFmtId="0" fontId="15" fillId="15" borderId="17" xfId="0" applyFont="1" applyFill="1" applyBorder="1" applyAlignment="1" applyProtection="1">
      <alignment horizontal="center" vertical="center"/>
      <protection locked="0"/>
    </xf>
    <xf numFmtId="0" fontId="10" fillId="15" borderId="17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1" fontId="10" fillId="0" borderId="17" xfId="0" applyNumberFormat="1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14" fontId="10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166" fontId="15" fillId="0" borderId="17" xfId="0" applyNumberFormat="1" applyFont="1" applyBorder="1" applyAlignment="1">
      <alignment horizontal="center" vertical="center"/>
    </xf>
    <xf numFmtId="0" fontId="15" fillId="0" borderId="0" xfId="0" applyFont="1"/>
    <xf numFmtId="0" fontId="15" fillId="0" borderId="10" xfId="0" applyFont="1" applyBorder="1" applyAlignment="1" applyProtection="1">
      <alignment vertical="center"/>
      <protection locked="0"/>
    </xf>
    <xf numFmtId="0" fontId="16" fillId="0" borderId="10" xfId="4" applyFont="1" applyFill="1" applyBorder="1"/>
    <xf numFmtId="0" fontId="15" fillId="15" borderId="10" xfId="0" applyFont="1" applyFill="1" applyBorder="1" applyAlignment="1">
      <alignment horizontal="left" vertical="center"/>
    </xf>
    <xf numFmtId="0" fontId="17" fillId="0" borderId="10" xfId="0" applyFont="1" applyBorder="1" applyAlignment="1">
      <alignment vertical="center"/>
    </xf>
    <xf numFmtId="0" fontId="21" fillId="0" borderId="0" xfId="0" applyFont="1"/>
    <xf numFmtId="164" fontId="10" fillId="0" borderId="19" xfId="1" applyNumberFormat="1" applyFont="1" applyFill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21" fillId="0" borderId="10" xfId="0" applyFont="1" applyBorder="1"/>
    <xf numFmtId="0" fontId="18" fillId="0" borderId="0" xfId="0" applyFont="1"/>
    <xf numFmtId="0" fontId="10" fillId="0" borderId="10" xfId="0" applyFont="1" applyBorder="1" applyAlignment="1">
      <alignment horizontal="right"/>
    </xf>
    <xf numFmtId="1" fontId="10" fillId="0" borderId="14" xfId="0" applyNumberFormat="1" applyFont="1" applyBorder="1" applyAlignment="1">
      <alignment horizontal="right" vertical="center"/>
    </xf>
    <xf numFmtId="14" fontId="10" fillId="0" borderId="12" xfId="0" applyNumberFormat="1" applyFont="1" applyBorder="1" applyAlignment="1">
      <alignment horizontal="left" vertical="center"/>
    </xf>
    <xf numFmtId="166" fontId="15" fillId="0" borderId="12" xfId="0" applyNumberFormat="1" applyFont="1" applyBorder="1" applyAlignment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4" fillId="15" borderId="1" xfId="0" applyNumberFormat="1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left" vertical="center" wrapText="1"/>
    </xf>
    <xf numFmtId="166" fontId="24" fillId="15" borderId="1" xfId="0" applyNumberFormat="1" applyFont="1" applyFill="1" applyBorder="1" applyAlignment="1">
      <alignment horizontal="center" vertical="center"/>
    </xf>
    <xf numFmtId="20" fontId="24" fillId="15" borderId="1" xfId="0" applyNumberFormat="1" applyFont="1" applyFill="1" applyBorder="1" applyAlignment="1">
      <alignment horizontal="center" vertical="center"/>
    </xf>
    <xf numFmtId="20" fontId="24" fillId="15" borderId="1" xfId="0" applyNumberFormat="1" applyFont="1" applyFill="1" applyBorder="1" applyAlignment="1">
      <alignment horizontal="center" vertical="center" wrapText="1"/>
    </xf>
    <xf numFmtId="0" fontId="24" fillId="15" borderId="1" xfId="3" applyFont="1" applyFill="1" applyBorder="1" applyAlignment="1" applyProtection="1">
      <alignment horizontal="center" vertical="center" wrapText="1"/>
      <protection locked="0" hidden="1"/>
    </xf>
    <xf numFmtId="1" fontId="2" fillId="15" borderId="1" xfId="6" applyNumberFormat="1" applyFont="1" applyFill="1" applyBorder="1" applyAlignment="1">
      <alignment horizontal="center" vertical="center"/>
    </xf>
    <xf numFmtId="164" fontId="2" fillId="15" borderId="1" xfId="6" applyNumberFormat="1" applyFont="1" applyFill="1" applyBorder="1" applyAlignment="1">
      <alignment vertical="center"/>
    </xf>
    <xf numFmtId="164" fontId="2" fillId="15" borderId="1" xfId="6" applyNumberFormat="1" applyFont="1" applyFill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right" vertical="center"/>
    </xf>
    <xf numFmtId="0" fontId="2" fillId="0" borderId="1" xfId="1" applyNumberFormat="1" applyFont="1" applyBorder="1" applyAlignment="1">
      <alignment horizontal="center" vertical="center"/>
    </xf>
    <xf numFmtId="10" fontId="2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1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/>
    </xf>
    <xf numFmtId="0" fontId="4" fillId="5" borderId="0" xfId="1" applyNumberFormat="1" applyFont="1" applyFill="1" applyAlignment="1">
      <alignment horizontal="center" vertical="center"/>
    </xf>
    <xf numFmtId="0" fontId="3" fillId="7" borderId="1" xfId="1" applyNumberFormat="1" applyFont="1" applyFill="1" applyBorder="1" applyAlignment="1">
      <alignment horizontal="center" vertical="center" wrapText="1"/>
    </xf>
    <xf numFmtId="0" fontId="2" fillId="15" borderId="1" xfId="1" applyNumberFormat="1" applyFont="1" applyFill="1" applyBorder="1" applyAlignment="1">
      <alignment horizontal="center" vertical="center"/>
    </xf>
    <xf numFmtId="0" fontId="2" fillId="0" borderId="0" xfId="1" applyNumberFormat="1" applyFont="1"/>
    <xf numFmtId="0" fontId="26" fillId="15" borderId="0" xfId="0" applyFont="1" applyFill="1" applyAlignment="1">
      <alignment horizontal="center"/>
    </xf>
    <xf numFmtId="0" fontId="26" fillId="15" borderId="0" xfId="0" applyFont="1" applyFill="1"/>
    <xf numFmtId="0" fontId="26" fillId="15" borderId="21" xfId="0" applyFont="1" applyFill="1" applyBorder="1" applyAlignment="1">
      <alignment horizontal="center"/>
    </xf>
    <xf numFmtId="3" fontId="31" fillId="15" borderId="10" xfId="0" applyNumberFormat="1" applyFont="1" applyFill="1" applyBorder="1" applyAlignment="1">
      <alignment horizontal="right" vertical="center"/>
    </xf>
    <xf numFmtId="0" fontId="32" fillId="15" borderId="10" xfId="0" applyFont="1" applyFill="1" applyBorder="1" applyAlignment="1">
      <alignment horizontal="center" vertical="center" wrapText="1"/>
    </xf>
    <xf numFmtId="0" fontId="33" fillId="15" borderId="10" xfId="0" applyFont="1" applyFill="1" applyBorder="1" applyAlignment="1">
      <alignment horizontal="center" vertical="center" textRotation="90" wrapText="1"/>
    </xf>
    <xf numFmtId="0" fontId="33" fillId="17" borderId="22" xfId="0" applyFont="1" applyFill="1" applyBorder="1" applyAlignment="1">
      <alignment horizontal="justify" vertical="center" wrapText="1"/>
    </xf>
    <xf numFmtId="0" fontId="33" fillId="17" borderId="23" xfId="0" applyFont="1" applyFill="1" applyBorder="1" applyAlignment="1">
      <alignment horizontal="justify" vertical="center" wrapText="1"/>
    </xf>
    <xf numFmtId="0" fontId="33" fillId="17" borderId="22" xfId="0" applyFont="1" applyFill="1" applyBorder="1" applyAlignment="1">
      <alignment horizontal="center" vertical="center" wrapText="1"/>
    </xf>
    <xf numFmtId="0" fontId="33" fillId="15" borderId="10" xfId="0" applyFont="1" applyFill="1" applyBorder="1" applyAlignment="1">
      <alignment horizontal="center" vertical="center" wrapText="1"/>
    </xf>
    <xf numFmtId="164" fontId="34" fillId="15" borderId="10" xfId="1" applyNumberFormat="1" applyFont="1" applyFill="1" applyBorder="1" applyAlignment="1">
      <alignment horizontal="right" vertical="center"/>
    </xf>
    <xf numFmtId="0" fontId="32" fillId="15" borderId="10" xfId="0" applyFont="1" applyFill="1" applyBorder="1" applyAlignment="1">
      <alignment horizontal="center" vertical="top" wrapText="1"/>
    </xf>
    <xf numFmtId="3" fontId="33" fillId="15" borderId="10" xfId="0" applyNumberFormat="1" applyFont="1" applyFill="1" applyBorder="1" applyAlignment="1">
      <alignment horizontal="right" vertical="center"/>
    </xf>
    <xf numFmtId="0" fontId="33" fillId="15" borderId="22" xfId="0" applyFont="1" applyFill="1" applyBorder="1" applyAlignment="1">
      <alignment horizontal="justify" vertical="center" wrapText="1"/>
    </xf>
    <xf numFmtId="0" fontId="33" fillId="15" borderId="23" xfId="0" applyFont="1" applyFill="1" applyBorder="1" applyAlignment="1">
      <alignment horizontal="justify" vertical="center" wrapText="1"/>
    </xf>
    <xf numFmtId="0" fontId="33" fillId="15" borderId="22" xfId="0" applyFont="1" applyFill="1" applyBorder="1" applyAlignment="1">
      <alignment horizontal="center" vertical="center" wrapText="1"/>
    </xf>
    <xf numFmtId="0" fontId="35" fillId="15" borderId="0" xfId="0" applyFont="1" applyFill="1"/>
    <xf numFmtId="0" fontId="34" fillId="15" borderId="0" xfId="0" applyFont="1" applyFill="1"/>
    <xf numFmtId="0" fontId="33" fillId="15" borderId="10" xfId="0" applyFont="1" applyFill="1" applyBorder="1" applyAlignment="1">
      <alignment horizontal="justify" vertical="center" wrapText="1"/>
    </xf>
    <xf numFmtId="0" fontId="36" fillId="15" borderId="10" xfId="0" applyFont="1" applyFill="1" applyBorder="1" applyAlignment="1">
      <alignment horizontal="center" vertical="center" wrapText="1"/>
    </xf>
    <xf numFmtId="0" fontId="32" fillId="15" borderId="10" xfId="0" applyFont="1" applyFill="1" applyBorder="1" applyAlignment="1">
      <alignment horizontal="center" vertical="center"/>
    </xf>
    <xf numFmtId="0" fontId="33" fillId="15" borderId="10" xfId="0" applyFont="1" applyFill="1" applyBorder="1" applyAlignment="1">
      <alignment horizontal="center" vertical="center"/>
    </xf>
    <xf numFmtId="0" fontId="36" fillId="15" borderId="10" xfId="0" applyFont="1" applyFill="1" applyBorder="1" applyAlignment="1">
      <alignment horizontal="center" vertical="center"/>
    </xf>
    <xf numFmtId="0" fontId="33" fillId="15" borderId="10" xfId="8" applyFont="1" applyFill="1" applyBorder="1" applyAlignment="1">
      <alignment horizontal="center" vertical="center"/>
    </xf>
    <xf numFmtId="0" fontId="36" fillId="15" borderId="10" xfId="8" applyFont="1" applyFill="1" applyBorder="1" applyAlignment="1">
      <alignment horizontal="center" vertical="center"/>
    </xf>
    <xf numFmtId="0" fontId="33" fillId="18" borderId="10" xfId="0" applyFont="1" applyFill="1" applyBorder="1" applyAlignment="1">
      <alignment horizontal="center" vertical="center"/>
    </xf>
    <xf numFmtId="0" fontId="37" fillId="18" borderId="10" xfId="0" applyFont="1" applyFill="1" applyBorder="1" applyAlignment="1">
      <alignment horizontal="center" vertical="center"/>
    </xf>
    <xf numFmtId="1" fontId="33" fillId="19" borderId="10" xfId="0" applyNumberFormat="1" applyFont="1" applyFill="1" applyBorder="1" applyAlignment="1">
      <alignment horizontal="center" vertical="center" wrapText="1"/>
    </xf>
    <xf numFmtId="0" fontId="33" fillId="19" borderId="10" xfId="0" applyFont="1" applyFill="1" applyBorder="1" applyAlignment="1">
      <alignment horizontal="center" vertical="center"/>
    </xf>
    <xf numFmtId="169" fontId="32" fillId="15" borderId="10" xfId="0" applyNumberFormat="1" applyFont="1" applyFill="1" applyBorder="1" applyAlignment="1">
      <alignment horizontal="center" vertical="center"/>
    </xf>
    <xf numFmtId="0" fontId="33" fillId="15" borderId="24" xfId="0" applyFont="1" applyFill="1" applyBorder="1" applyAlignment="1">
      <alignment horizontal="justify" vertical="center" wrapText="1"/>
    </xf>
    <xf numFmtId="0" fontId="33" fillId="15" borderId="4" xfId="0" applyFont="1" applyFill="1" applyBorder="1" applyAlignment="1">
      <alignment horizontal="justify" vertical="center" wrapText="1"/>
    </xf>
    <xf numFmtId="49" fontId="33" fillId="15" borderId="10" xfId="0" applyNumberFormat="1" applyFont="1" applyFill="1" applyBorder="1" applyAlignment="1">
      <alignment horizontal="justify" vertical="center" wrapText="1"/>
    </xf>
    <xf numFmtId="0" fontId="33" fillId="15" borderId="25" xfId="0" applyFont="1" applyFill="1" applyBorder="1" applyAlignment="1">
      <alignment horizontal="justify" vertical="center" wrapText="1"/>
    </xf>
    <xf numFmtId="164" fontId="38" fillId="15" borderId="10" xfId="1" applyNumberFormat="1" applyFont="1" applyFill="1" applyBorder="1" applyAlignment="1">
      <alignment horizontal="right" vertical="center"/>
    </xf>
    <xf numFmtId="0" fontId="33" fillId="15" borderId="0" xfId="0" applyFont="1" applyFill="1" applyAlignment="1">
      <alignment horizontal="justify" vertical="center" wrapText="1"/>
    </xf>
    <xf numFmtId="0" fontId="33" fillId="15" borderId="14" xfId="0" applyFont="1" applyFill="1" applyBorder="1" applyAlignment="1">
      <alignment horizontal="center" vertical="center"/>
    </xf>
    <xf numFmtId="0" fontId="33" fillId="15" borderId="17" xfId="0" applyFont="1" applyFill="1" applyBorder="1" applyAlignment="1">
      <alignment horizontal="justify" vertical="center" wrapText="1"/>
    </xf>
    <xf numFmtId="0" fontId="33" fillId="15" borderId="11" xfId="0" applyFont="1" applyFill="1" applyBorder="1" applyAlignment="1">
      <alignment horizontal="justify" vertical="center" wrapText="1"/>
    </xf>
    <xf numFmtId="0" fontId="33" fillId="15" borderId="10" xfId="9" applyFont="1" applyFill="1" applyBorder="1" applyAlignment="1">
      <alignment horizontal="center" vertical="center" wrapText="1"/>
    </xf>
    <xf numFmtId="0" fontId="33" fillId="15" borderId="14" xfId="9" applyFont="1" applyFill="1" applyBorder="1" applyAlignment="1">
      <alignment horizontal="center" vertical="center" wrapText="1"/>
    </xf>
    <xf numFmtId="0" fontId="33" fillId="15" borderId="14" xfId="0" applyFont="1" applyFill="1" applyBorder="1" applyAlignment="1">
      <alignment horizontal="center" vertical="center" wrapText="1"/>
    </xf>
    <xf numFmtId="0" fontId="33" fillId="15" borderId="4" xfId="9" applyFont="1" applyFill="1" applyBorder="1" applyAlignment="1">
      <alignment horizontal="center" vertical="center" wrapText="1"/>
    </xf>
    <xf numFmtId="0" fontId="33" fillId="15" borderId="19" xfId="9" applyFont="1" applyFill="1" applyBorder="1" applyAlignment="1">
      <alignment horizontal="center" vertical="center" wrapText="1"/>
    </xf>
    <xf numFmtId="0" fontId="33" fillId="15" borderId="24" xfId="9" applyFont="1" applyFill="1" applyBorder="1" applyAlignment="1">
      <alignment horizontal="center" vertical="center" wrapText="1"/>
    </xf>
    <xf numFmtId="0" fontId="33" fillId="15" borderId="26" xfId="9" applyFont="1" applyFill="1" applyBorder="1" applyAlignment="1">
      <alignment horizontal="center" vertical="center" wrapText="1"/>
    </xf>
    <xf numFmtId="0" fontId="33" fillId="15" borderId="17" xfId="9" applyFont="1" applyFill="1" applyBorder="1" applyAlignment="1">
      <alignment horizontal="center" vertical="center" wrapText="1"/>
    </xf>
    <xf numFmtId="0" fontId="33" fillId="15" borderId="27" xfId="9" applyFont="1" applyFill="1" applyBorder="1" applyAlignment="1">
      <alignment horizontal="center" vertical="center" wrapText="1"/>
    </xf>
    <xf numFmtId="3" fontId="33" fillId="15" borderId="10" xfId="0" applyNumberFormat="1" applyFont="1" applyFill="1" applyBorder="1" applyAlignment="1">
      <alignment horizontal="center" vertical="center" wrapText="1"/>
    </xf>
    <xf numFmtId="0" fontId="33" fillId="15" borderId="11" xfId="0" applyFont="1" applyFill="1" applyBorder="1" applyAlignment="1">
      <alignment horizontal="center" vertical="center"/>
    </xf>
    <xf numFmtId="0" fontId="37" fillId="15" borderId="10" xfId="0" applyFont="1" applyFill="1" applyBorder="1" applyAlignment="1">
      <alignment horizontal="justify" vertical="center" wrapText="1"/>
    </xf>
    <xf numFmtId="0" fontId="33" fillId="15" borderId="10" xfId="7" applyFont="1" applyFill="1" applyBorder="1" applyAlignment="1" applyProtection="1">
      <alignment horizontal="center" vertical="center" wrapText="1"/>
      <protection locked="0"/>
    </xf>
    <xf numFmtId="0" fontId="37" fillId="20" borderId="24" xfId="0" applyFont="1" applyFill="1" applyBorder="1" applyAlignment="1">
      <alignment horizontal="justify" vertical="center" wrapText="1"/>
    </xf>
    <xf numFmtId="0" fontId="33" fillId="15" borderId="10" xfId="7" applyFont="1" applyFill="1" applyBorder="1" applyAlignment="1" applyProtection="1">
      <alignment horizontal="justify" vertical="center" wrapText="1"/>
      <protection locked="0"/>
    </xf>
    <xf numFmtId="0" fontId="33" fillId="15" borderId="19" xfId="0" applyFont="1" applyFill="1" applyBorder="1" applyAlignment="1">
      <alignment horizontal="center" vertical="center"/>
    </xf>
    <xf numFmtId="0" fontId="38" fillId="15" borderId="0" xfId="0" applyFont="1" applyFill="1" applyAlignment="1">
      <alignment horizontal="center" vertical="center"/>
    </xf>
    <xf numFmtId="0" fontId="34" fillId="15" borderId="0" xfId="0" applyFont="1" applyFill="1" applyAlignment="1">
      <alignment horizontal="center" vertical="center"/>
    </xf>
    <xf numFmtId="0" fontId="34" fillId="15" borderId="0" xfId="0" applyFont="1" applyFill="1" applyAlignment="1">
      <alignment horizontal="justify" vertical="center" wrapText="1"/>
    </xf>
    <xf numFmtId="0" fontId="34" fillId="15" borderId="0" xfId="0" applyFont="1" applyFill="1" applyAlignment="1">
      <alignment horizontal="justify" vertical="center"/>
    </xf>
    <xf numFmtId="0" fontId="39" fillId="15" borderId="0" xfId="0" applyFont="1" applyFill="1" applyAlignment="1">
      <alignment horizontal="left" vertical="center"/>
    </xf>
    <xf numFmtId="0" fontId="26" fillId="15" borderId="0" xfId="0" applyFont="1" applyFill="1" applyAlignment="1">
      <alignment horizontal="justify" vertical="center" wrapText="1"/>
    </xf>
    <xf numFmtId="49" fontId="34" fillId="15" borderId="28" xfId="0" applyNumberFormat="1" applyFont="1" applyFill="1" applyBorder="1" applyAlignment="1">
      <alignment horizontal="left" vertical="center" wrapText="1"/>
    </xf>
    <xf numFmtId="49" fontId="40" fillId="15" borderId="29" xfId="0" applyNumberFormat="1" applyFont="1" applyFill="1" applyBorder="1" applyAlignment="1">
      <alignment horizontal="left" wrapText="1"/>
    </xf>
    <xf numFmtId="49" fontId="40" fillId="15" borderId="28" xfId="0" applyNumberFormat="1" applyFont="1" applyFill="1" applyBorder="1" applyAlignment="1">
      <alignment horizontal="left" vertical="center" wrapText="1"/>
    </xf>
    <xf numFmtId="49" fontId="40" fillId="15" borderId="29" xfId="0" applyNumberFormat="1" applyFont="1" applyFill="1" applyBorder="1" applyAlignment="1">
      <alignment horizontal="left" vertical="center" wrapText="1"/>
    </xf>
    <xf numFmtId="0" fontId="26" fillId="15" borderId="0" xfId="0" applyFont="1" applyFill="1" applyAlignment="1">
      <alignment horizontal="justify" vertical="center"/>
    </xf>
    <xf numFmtId="0" fontId="32" fillId="21" borderId="10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/>
    </xf>
    <xf numFmtId="0" fontId="24" fillId="22" borderId="1" xfId="0" applyFont="1" applyFill="1" applyBorder="1" applyAlignment="1">
      <alignment horizontal="center" vertical="center" wrapText="1"/>
    </xf>
    <xf numFmtId="0" fontId="2" fillId="22" borderId="1" xfId="0" applyFont="1" applyFill="1" applyBorder="1" applyAlignment="1">
      <alignment horizontal="center" vertical="center" wrapText="1"/>
    </xf>
    <xf numFmtId="14" fontId="24" fillId="22" borderId="1" xfId="0" applyNumberFormat="1" applyFont="1" applyFill="1" applyBorder="1" applyAlignment="1">
      <alignment horizontal="center" vertical="center"/>
    </xf>
    <xf numFmtId="0" fontId="24" fillId="22" borderId="1" xfId="0" applyFont="1" applyFill="1" applyBorder="1" applyAlignment="1">
      <alignment horizontal="center" vertical="center"/>
    </xf>
    <xf numFmtId="0" fontId="24" fillId="22" borderId="1" xfId="0" applyFont="1" applyFill="1" applyBorder="1" applyAlignment="1">
      <alignment horizontal="left" vertical="center" wrapText="1"/>
    </xf>
    <xf numFmtId="166" fontId="24" fillId="22" borderId="1" xfId="0" applyNumberFormat="1" applyFont="1" applyFill="1" applyBorder="1" applyAlignment="1">
      <alignment horizontal="center" vertical="center"/>
    </xf>
    <xf numFmtId="20" fontId="24" fillId="22" borderId="1" xfId="0" applyNumberFormat="1" applyFont="1" applyFill="1" applyBorder="1" applyAlignment="1">
      <alignment horizontal="center" vertical="center"/>
    </xf>
    <xf numFmtId="20" fontId="24" fillId="22" borderId="1" xfId="0" applyNumberFormat="1" applyFont="1" applyFill="1" applyBorder="1" applyAlignment="1">
      <alignment horizontal="center" vertical="center" wrapText="1"/>
    </xf>
    <xf numFmtId="0" fontId="24" fillId="22" borderId="1" xfId="3" applyFont="1" applyFill="1" applyBorder="1" applyAlignment="1" applyProtection="1">
      <alignment horizontal="center" vertical="center" wrapText="1"/>
      <protection locked="0" hidden="1"/>
    </xf>
    <xf numFmtId="1" fontId="2" fillId="22" borderId="1" xfId="6" applyNumberFormat="1" applyFont="1" applyFill="1" applyBorder="1" applyAlignment="1">
      <alignment horizontal="center" vertical="center"/>
    </xf>
    <xf numFmtId="164" fontId="2" fillId="22" borderId="1" xfId="6" applyNumberFormat="1" applyFont="1" applyFill="1" applyBorder="1" applyAlignment="1">
      <alignment vertical="center"/>
    </xf>
    <xf numFmtId="164" fontId="2" fillId="22" borderId="1" xfId="6" applyNumberFormat="1" applyFont="1" applyFill="1" applyBorder="1" applyAlignment="1">
      <alignment horizontal="right" vertical="center"/>
    </xf>
    <xf numFmtId="164" fontId="2" fillId="22" borderId="1" xfId="6" applyNumberFormat="1" applyFont="1" applyFill="1" applyBorder="1" applyAlignment="1">
      <alignment horizontal="center" vertical="center"/>
    </xf>
    <xf numFmtId="0" fontId="2" fillId="22" borderId="1" xfId="1" applyNumberFormat="1" applyFont="1" applyFill="1" applyBorder="1" applyAlignment="1">
      <alignment horizontal="center" vertical="center"/>
    </xf>
    <xf numFmtId="165" fontId="2" fillId="22" borderId="1" xfId="0" applyNumberFormat="1" applyFont="1" applyFill="1" applyBorder="1" applyAlignment="1">
      <alignment horizontal="right" vertical="center"/>
    </xf>
    <xf numFmtId="10" fontId="2" fillId="22" borderId="1" xfId="2" applyNumberFormat="1" applyFont="1" applyFill="1" applyBorder="1" applyAlignment="1">
      <alignment horizontal="center" vertical="center"/>
    </xf>
    <xf numFmtId="1" fontId="2" fillId="15" borderId="1" xfId="6" applyNumberFormat="1" applyFont="1" applyFill="1" applyBorder="1" applyAlignment="1">
      <alignment horizontal="center" vertical="center" wrapText="1"/>
    </xf>
    <xf numFmtId="0" fontId="24" fillId="0" borderId="1" xfId="3" applyFont="1" applyBorder="1" applyAlignment="1" applyProtection="1">
      <alignment horizontal="center" vertical="center" wrapText="1"/>
      <protection locked="0" hidden="1"/>
    </xf>
    <xf numFmtId="164" fontId="2" fillId="0" borderId="1" xfId="6" applyNumberFormat="1" applyFont="1" applyFill="1" applyBorder="1" applyAlignment="1">
      <alignment vertical="center"/>
    </xf>
    <xf numFmtId="164" fontId="2" fillId="0" borderId="1" xfId="6" applyNumberFormat="1" applyFont="1" applyFill="1" applyBorder="1" applyAlignment="1">
      <alignment horizontal="center" vertical="center" wrapText="1"/>
    </xf>
    <xf numFmtId="164" fontId="2" fillId="15" borderId="1" xfId="6" applyNumberFormat="1" applyFont="1" applyFill="1" applyBorder="1" applyAlignment="1">
      <alignment horizontal="center" vertical="center" wrapText="1"/>
    </xf>
    <xf numFmtId="164" fontId="2" fillId="15" borderId="1" xfId="6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2" fillId="0" borderId="10" xfId="0" applyFont="1" applyBorder="1" applyAlignment="1">
      <alignment horizontal="center"/>
    </xf>
    <xf numFmtId="3" fontId="42" fillId="23" borderId="10" xfId="1" applyNumberFormat="1" applyFont="1" applyFill="1" applyBorder="1" applyAlignment="1">
      <alignment horizontal="right" vertical="top"/>
    </xf>
    <xf numFmtId="0" fontId="42" fillId="0" borderId="10" xfId="0" applyFont="1" applyBorder="1" applyAlignment="1">
      <alignment horizontal="justify" vertical="top" wrapText="1"/>
    </xf>
    <xf numFmtId="3" fontId="42" fillId="6" borderId="10" xfId="1" applyNumberFormat="1" applyFont="1" applyFill="1" applyBorder="1" applyAlignment="1">
      <alignment horizontal="right" vertical="top"/>
    </xf>
    <xf numFmtId="3" fontId="0" fillId="0" borderId="10" xfId="0" applyNumberFormat="1" applyBorder="1"/>
    <xf numFmtId="3" fontId="41" fillId="15" borderId="10" xfId="0" applyNumberFormat="1" applyFont="1" applyFill="1" applyBorder="1"/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center"/>
    </xf>
    <xf numFmtId="0" fontId="41" fillId="15" borderId="10" xfId="0" applyFont="1" applyFill="1" applyBorder="1" applyAlignment="1">
      <alignment horizontal="justify" vertical="top" wrapText="1"/>
    </xf>
    <xf numFmtId="0" fontId="41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/>
    </xf>
    <xf numFmtId="0" fontId="41" fillId="15" borderId="10" xfId="0" applyFont="1" applyFill="1" applyBorder="1" applyAlignment="1">
      <alignment horizontal="center" vertical="center"/>
    </xf>
    <xf numFmtId="0" fontId="30" fillId="15" borderId="10" xfId="0" applyFont="1" applyFill="1" applyBorder="1" applyAlignment="1">
      <alignment horizontal="center"/>
    </xf>
    <xf numFmtId="0" fontId="26" fillId="15" borderId="0" xfId="0" applyFont="1" applyFill="1" applyAlignment="1">
      <alignment horizontal="center"/>
    </xf>
    <xf numFmtId="0" fontId="27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29" fillId="15" borderId="0" xfId="0" applyFont="1" applyFill="1" applyAlignment="1">
      <alignment horizontal="center" vertical="center"/>
    </xf>
    <xf numFmtId="0" fontId="14" fillId="0" borderId="9" xfId="0" applyFont="1" applyBorder="1" applyAlignment="1">
      <alignment horizontal="center" vertical="center"/>
    </xf>
  </cellXfs>
  <cellStyles count="10">
    <cellStyle name="Hipervínculo" xfId="4" builtinId="8"/>
    <cellStyle name="Millares" xfId="1" builtinId="3"/>
    <cellStyle name="Millares 2" xfId="6" xr:uid="{19B02628-DE99-4793-B678-4050CEFA06BE}"/>
    <cellStyle name="Moneda 2 2" xfId="5" xr:uid="{E37012E6-4158-4055-9DD9-395395DCA4A1}"/>
    <cellStyle name="Normal" xfId="0" builtinId="0"/>
    <cellStyle name="Normal 2" xfId="9" xr:uid="{1CE626CB-34A1-4114-A7BA-6CC07B2E1EEE}"/>
    <cellStyle name="Normal 2 2" xfId="3" xr:uid="{09AF83DC-7C1C-4D13-8C2D-AB566A76B6B2}"/>
    <cellStyle name="Normal 3" xfId="8" xr:uid="{89BF41B9-AE23-457A-837A-8F0A15B49695}"/>
    <cellStyle name="Porcentaje" xfId="2" builtinId="5"/>
    <cellStyle name="Salida" xfId="7" builtinId="2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8CBAD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8CBAD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CC99FF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FF66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FFF66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8CBAD"/>
        </patternFill>
      </fill>
    </dxf>
    <dxf>
      <fill>
        <patternFill>
          <bgColor rgb="FFCC99FF"/>
        </patternFill>
      </fill>
    </dxf>
    <dxf>
      <fill>
        <patternFill>
          <bgColor rgb="FFF8CBAD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F8CBAD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8CBA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ill>
        <patternFill>
          <bgColor rgb="FFF8CBAD"/>
        </patternFill>
      </fill>
    </dxf>
    <dxf>
      <fill>
        <patternFill>
          <bgColor rgb="FFFFFF66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95250</xdr:rowOff>
    </xdr:from>
    <xdr:to>
      <xdr:col>1</xdr:col>
      <xdr:colOff>556260</xdr:colOff>
      <xdr:row>5</xdr:row>
      <xdr:rowOff>124985</xdr:rowOff>
    </xdr:to>
    <xdr:pic>
      <xdr:nvPicPr>
        <xdr:cNvPr id="2" name="Picture 18">
          <a:extLst>
            <a:ext uri="{FF2B5EF4-FFF2-40B4-BE49-F238E27FC236}">
              <a16:creationId xmlns:a16="http://schemas.microsoft.com/office/drawing/2014/main" id="{E6F6A6FA-90C3-4134-BDE6-C63F7473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"/>
          <a:ext cx="1022985" cy="1429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mailto:isachacon0511@hotmail.com" TargetMode="External"/><Relationship Id="rId21" Type="http://schemas.openxmlformats.org/officeDocument/2006/relationships/hyperlink" Target="mailto:miguelardiaz14@gmail.com" TargetMode="External"/><Relationship Id="rId42" Type="http://schemas.openxmlformats.org/officeDocument/2006/relationships/hyperlink" Target="mailto:bernardodiazsantos@hotmail.com" TargetMode="External"/><Relationship Id="rId47" Type="http://schemas.openxmlformats.org/officeDocument/2006/relationships/hyperlink" Target="mailto:tiosam317@gmail.com" TargetMode="External"/><Relationship Id="rId63" Type="http://schemas.openxmlformats.org/officeDocument/2006/relationships/hyperlink" Target="mailto:luisalejandrogalindogordillo@gmail.com" TargetMode="External"/><Relationship Id="rId68" Type="http://schemas.openxmlformats.org/officeDocument/2006/relationships/hyperlink" Target="mailto:ditrianaca@hotmail.com" TargetMode="External"/><Relationship Id="rId84" Type="http://schemas.openxmlformats.org/officeDocument/2006/relationships/hyperlink" Target="mailto:217express@gmail.com" TargetMode="External"/><Relationship Id="rId89" Type="http://schemas.openxmlformats.org/officeDocument/2006/relationships/vmlDrawing" Target="../drawings/vmlDrawing1.vml"/><Relationship Id="rId16" Type="http://schemas.openxmlformats.org/officeDocument/2006/relationships/hyperlink" Target="mailto:jazmin6@hotmail.com" TargetMode="External"/><Relationship Id="rId11" Type="http://schemas.openxmlformats.org/officeDocument/2006/relationships/hyperlink" Target="mailto:lubrirey777@hotmail.com" TargetMode="External"/><Relationship Id="rId32" Type="http://schemas.openxmlformats.org/officeDocument/2006/relationships/hyperlink" Target="mailto:alejafo18@gmail.com" TargetMode="External"/><Relationship Id="rId37" Type="http://schemas.openxmlformats.org/officeDocument/2006/relationships/hyperlink" Target="mailto:colegiomayordegales@hotmail.com" TargetMode="External"/><Relationship Id="rId53" Type="http://schemas.openxmlformats.org/officeDocument/2006/relationships/hyperlink" Target="mailto:FERERGAR@HOTMAIL.COM" TargetMode="External"/><Relationship Id="rId58" Type="http://schemas.openxmlformats.org/officeDocument/2006/relationships/hyperlink" Target="mailto:pemolanoj@gmail.com" TargetMode="External"/><Relationship Id="rId74" Type="http://schemas.openxmlformats.org/officeDocument/2006/relationships/hyperlink" Target="mailto:smpvargas@hotmail.com" TargetMode="External"/><Relationship Id="rId79" Type="http://schemas.openxmlformats.org/officeDocument/2006/relationships/hyperlink" Target="mailto:lubrirey777@hotmail.com" TargetMode="External"/><Relationship Id="rId5" Type="http://schemas.openxmlformats.org/officeDocument/2006/relationships/hyperlink" Target="mailto:leonelalvarez10@hotmail.com" TargetMode="External"/><Relationship Id="rId90" Type="http://schemas.openxmlformats.org/officeDocument/2006/relationships/comments" Target="../comments1.xml"/><Relationship Id="rId14" Type="http://schemas.openxmlformats.org/officeDocument/2006/relationships/hyperlink" Target="mailto:ELSALUSILVA@YAHOO.ES" TargetMode="External"/><Relationship Id="rId22" Type="http://schemas.openxmlformats.org/officeDocument/2006/relationships/hyperlink" Target="mailto:edwinjimenez2619@outlook.com" TargetMode="External"/><Relationship Id="rId27" Type="http://schemas.openxmlformats.org/officeDocument/2006/relationships/hyperlink" Target="mailto:pemolanoj@gmail.com" TargetMode="External"/><Relationship Id="rId30" Type="http://schemas.openxmlformats.org/officeDocument/2006/relationships/hyperlink" Target="mailto:huarmepoy@hotmail.com" TargetMode="External"/><Relationship Id="rId35" Type="http://schemas.openxmlformats.org/officeDocument/2006/relationships/hyperlink" Target="mailto:eduelena936@hotmail.com" TargetMode="External"/><Relationship Id="rId43" Type="http://schemas.openxmlformats.org/officeDocument/2006/relationships/hyperlink" Target="mailto:RIGOLEONDEV@HOTMAIL.COM" TargetMode="External"/><Relationship Id="rId48" Type="http://schemas.openxmlformats.org/officeDocument/2006/relationships/hyperlink" Target="mailto:johnjorge.281197@gmail.com" TargetMode="External"/><Relationship Id="rId56" Type="http://schemas.openxmlformats.org/officeDocument/2006/relationships/hyperlink" Target="mailto:dorisortiz2108@gmail.com" TargetMode="External"/><Relationship Id="rId64" Type="http://schemas.openxmlformats.org/officeDocument/2006/relationships/hyperlink" Target="mailto:jorgeortegon058v@gmail.com" TargetMode="External"/><Relationship Id="rId69" Type="http://schemas.openxmlformats.org/officeDocument/2006/relationships/hyperlink" Target="mailto:seantours@hotmail.com" TargetMode="External"/><Relationship Id="rId77" Type="http://schemas.openxmlformats.org/officeDocument/2006/relationships/hyperlink" Target="mailto:mono.187@hotmail.com" TargetMode="External"/><Relationship Id="rId8" Type="http://schemas.openxmlformats.org/officeDocument/2006/relationships/hyperlink" Target="mailto:marcela060178@hotmail.com" TargetMode="External"/><Relationship Id="rId51" Type="http://schemas.openxmlformats.org/officeDocument/2006/relationships/hyperlink" Target="mailto:DITRIANACA@HOTMAIL.COM" TargetMode="External"/><Relationship Id="rId72" Type="http://schemas.openxmlformats.org/officeDocument/2006/relationships/hyperlink" Target="mailto:samidicax@hotmail.es" TargetMode="External"/><Relationship Id="rId80" Type="http://schemas.openxmlformats.org/officeDocument/2006/relationships/hyperlink" Target="mailto:edwinola7@hotmail.com" TargetMode="External"/><Relationship Id="rId85" Type="http://schemas.openxmlformats.org/officeDocument/2006/relationships/hyperlink" Target="mailto:viacoltrans@hotmail.com" TargetMode="External"/><Relationship Id="rId3" Type="http://schemas.openxmlformats.org/officeDocument/2006/relationships/hyperlink" Target="mailto:DITRIANACA@HOTMAIL.COM" TargetMode="External"/><Relationship Id="rId12" Type="http://schemas.openxmlformats.org/officeDocument/2006/relationships/hyperlink" Target="mailto:mpardoceleita@gmail.com" TargetMode="External"/><Relationship Id="rId17" Type="http://schemas.openxmlformats.org/officeDocument/2006/relationships/hyperlink" Target="mailto:DITRIANACA@HOTMAIL.COM" TargetMode="External"/><Relationship Id="rId25" Type="http://schemas.openxmlformats.org/officeDocument/2006/relationships/hyperlink" Target="mailto:jlcl_77@hotmail.com" TargetMode="External"/><Relationship Id="rId33" Type="http://schemas.openxmlformats.org/officeDocument/2006/relationships/hyperlink" Target="mailto:rodrigorojas810@gmail.com" TargetMode="External"/><Relationship Id="rId38" Type="http://schemas.openxmlformats.org/officeDocument/2006/relationships/hyperlink" Target="mailto:SORIANO234@HOTMAIL.COM" TargetMode="External"/><Relationship Id="rId46" Type="http://schemas.openxmlformats.org/officeDocument/2006/relationships/hyperlink" Target="mailto:analuciadigital@gmail.com" TargetMode="External"/><Relationship Id="rId59" Type="http://schemas.openxmlformats.org/officeDocument/2006/relationships/hyperlink" Target="mailto:RIGOLEONDEV@HOTMAIL.COM" TargetMode="External"/><Relationship Id="rId67" Type="http://schemas.openxmlformats.org/officeDocument/2006/relationships/hyperlink" Target="mailto:ingfelixrodriguezb@gmail.com" TargetMode="External"/><Relationship Id="rId20" Type="http://schemas.openxmlformats.org/officeDocument/2006/relationships/hyperlink" Target="mailto:johnhchaves@yahoo.com" TargetMode="External"/><Relationship Id="rId41" Type="http://schemas.openxmlformats.org/officeDocument/2006/relationships/hyperlink" Target="mailto:fredy65991@hotmail.com" TargetMode="External"/><Relationship Id="rId54" Type="http://schemas.openxmlformats.org/officeDocument/2006/relationships/hyperlink" Target="mailto:acxelcazador@hotmail.com" TargetMode="External"/><Relationship Id="rId62" Type="http://schemas.openxmlformats.org/officeDocument/2006/relationships/hyperlink" Target="mailto:lubrirey777@hotmail.com" TargetMode="External"/><Relationship Id="rId70" Type="http://schemas.openxmlformats.org/officeDocument/2006/relationships/hyperlink" Target="mailto:ditrianaca@hotmail.com" TargetMode="External"/><Relationship Id="rId75" Type="http://schemas.openxmlformats.org/officeDocument/2006/relationships/hyperlink" Target="mailto:edwinsaar@hotmail.com" TargetMode="External"/><Relationship Id="rId83" Type="http://schemas.openxmlformats.org/officeDocument/2006/relationships/hyperlink" Target="mailto:lubrirey777@hotmail.com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mailto:harold_1977@hotmail.es" TargetMode="External"/><Relationship Id="rId6" Type="http://schemas.openxmlformats.org/officeDocument/2006/relationships/hyperlink" Target="mailto:mantenimiento@parkingexperts.com.co" TargetMode="External"/><Relationship Id="rId15" Type="http://schemas.openxmlformats.org/officeDocument/2006/relationships/hyperlink" Target="mailto:vinivision@hotmail.com" TargetMode="External"/><Relationship Id="rId23" Type="http://schemas.openxmlformats.org/officeDocument/2006/relationships/hyperlink" Target="mailto:jgarzonconstruir@hotmail.com" TargetMode="External"/><Relationship Id="rId28" Type="http://schemas.openxmlformats.org/officeDocument/2006/relationships/hyperlink" Target="mailto:jlgg1991@hotmail.com" TargetMode="External"/><Relationship Id="rId36" Type="http://schemas.openxmlformats.org/officeDocument/2006/relationships/hyperlink" Target="mailto:gerenciapasec@gmail.com" TargetMode="External"/><Relationship Id="rId49" Type="http://schemas.openxmlformats.org/officeDocument/2006/relationships/hyperlink" Target="mailto:miryamer53@hotmail.com" TargetMode="External"/><Relationship Id="rId57" Type="http://schemas.openxmlformats.org/officeDocument/2006/relationships/hyperlink" Target="mailto:ANAISAROC1956@GMAIL.COM" TargetMode="External"/><Relationship Id="rId10" Type="http://schemas.openxmlformats.org/officeDocument/2006/relationships/hyperlink" Target="mailto:lubrirey777@hotmail.com" TargetMode="External"/><Relationship Id="rId31" Type="http://schemas.openxmlformats.org/officeDocument/2006/relationships/hyperlink" Target="mailto:gustarodri1959@gmail.com" TargetMode="External"/><Relationship Id="rId44" Type="http://schemas.openxmlformats.org/officeDocument/2006/relationships/hyperlink" Target="mailto:egr.2107@gmail.com" TargetMode="External"/><Relationship Id="rId52" Type="http://schemas.openxmlformats.org/officeDocument/2006/relationships/hyperlink" Target="mailto:jonimvl@hotmail.com" TargetMode="External"/><Relationship Id="rId60" Type="http://schemas.openxmlformats.org/officeDocument/2006/relationships/hyperlink" Target="mailto:lubrirey777@hotmail.com" TargetMode="External"/><Relationship Id="rId65" Type="http://schemas.openxmlformats.org/officeDocument/2006/relationships/hyperlink" Target="mailto:jorgeortegon058v@gmail.com" TargetMode="External"/><Relationship Id="rId73" Type="http://schemas.openxmlformats.org/officeDocument/2006/relationships/hyperlink" Target="mailto:taxildovdj817@gmail.com" TargetMode="External"/><Relationship Id="rId78" Type="http://schemas.openxmlformats.org/officeDocument/2006/relationships/hyperlink" Target="mailto:davodajess@gmail.com" TargetMode="External"/><Relationship Id="rId81" Type="http://schemas.openxmlformats.org/officeDocument/2006/relationships/hyperlink" Target="mailto:SHARITO0220@YAHOO.COM" TargetMode="External"/><Relationship Id="rId86" Type="http://schemas.openxmlformats.org/officeDocument/2006/relationships/hyperlink" Target="mailto:soriano234@hotmail.com" TargetMode="External"/><Relationship Id="rId4" Type="http://schemas.openxmlformats.org/officeDocument/2006/relationships/hyperlink" Target="mailto:fredyalexander.gonzalezquijano@gmail.com" TargetMode="External"/><Relationship Id="rId9" Type="http://schemas.openxmlformats.org/officeDocument/2006/relationships/hyperlink" Target="mailto:claomile40@yahoo.com" TargetMode="External"/><Relationship Id="rId13" Type="http://schemas.openxmlformats.org/officeDocument/2006/relationships/hyperlink" Target="mailto:CGMRGA@YAHOO.COM" TargetMode="External"/><Relationship Id="rId18" Type="http://schemas.openxmlformats.org/officeDocument/2006/relationships/hyperlink" Target="mailto:JHCHAVESS@GMAIL.COM" TargetMode="External"/><Relationship Id="rId39" Type="http://schemas.openxmlformats.org/officeDocument/2006/relationships/hyperlink" Target="mailto:gustarodri1959@gmail.com" TargetMode="External"/><Relationship Id="rId34" Type="http://schemas.openxmlformats.org/officeDocument/2006/relationships/hyperlink" Target="mailto:vargashh72@hotmail.com" TargetMode="External"/><Relationship Id="rId50" Type="http://schemas.openxmlformats.org/officeDocument/2006/relationships/hyperlink" Target="mailto:ipqv.dfcp.2010@hotmail.com" TargetMode="External"/><Relationship Id="rId55" Type="http://schemas.openxmlformats.org/officeDocument/2006/relationships/hyperlink" Target="mailto:rlugomolina@gmail.com" TargetMode="External"/><Relationship Id="rId76" Type="http://schemas.openxmlformats.org/officeDocument/2006/relationships/hyperlink" Target="mailto:edwinsaar@hotmail.com" TargetMode="External"/><Relationship Id="rId7" Type="http://schemas.openxmlformats.org/officeDocument/2006/relationships/hyperlink" Target="mailto:lubrirey777@hotmail.com" TargetMode="External"/><Relationship Id="rId71" Type="http://schemas.openxmlformats.org/officeDocument/2006/relationships/hyperlink" Target="mailto:CRISTOREYSAS@GMAIL.COM" TargetMode="External"/><Relationship Id="rId2" Type="http://schemas.openxmlformats.org/officeDocument/2006/relationships/hyperlink" Target="mailto:boavita69@gmail.com%20/%20migorteve&#9824;4hotmail.com" TargetMode="External"/><Relationship Id="rId29" Type="http://schemas.openxmlformats.org/officeDocument/2006/relationships/hyperlink" Target="mailto:guillermo_ardila@hotmail.com" TargetMode="External"/><Relationship Id="rId24" Type="http://schemas.openxmlformats.org/officeDocument/2006/relationships/hyperlink" Target="mailto:ANAISAROC1956@GMAIL.COM" TargetMode="External"/><Relationship Id="rId40" Type="http://schemas.openxmlformats.org/officeDocument/2006/relationships/hyperlink" Target="mailto:enavarroguarin@hotmail.com" TargetMode="External"/><Relationship Id="rId45" Type="http://schemas.openxmlformats.org/officeDocument/2006/relationships/hyperlink" Target="mailto:leduarmugu8976@gmail.com" TargetMode="External"/><Relationship Id="rId66" Type="http://schemas.openxmlformats.org/officeDocument/2006/relationships/hyperlink" Target="mailto:jorgeortegon058v@gmail.com" TargetMode="External"/><Relationship Id="rId87" Type="http://schemas.openxmlformats.org/officeDocument/2006/relationships/hyperlink" Target="mailto:lubrirey777@hotmail.com" TargetMode="External"/><Relationship Id="rId61" Type="http://schemas.openxmlformats.org/officeDocument/2006/relationships/hyperlink" Target="mailto:lubrirey777@hotmail.com" TargetMode="External"/><Relationship Id="rId82" Type="http://schemas.openxmlformats.org/officeDocument/2006/relationships/hyperlink" Target="mailto:lubrirey777@hotmail.com" TargetMode="External"/><Relationship Id="rId19" Type="http://schemas.openxmlformats.org/officeDocument/2006/relationships/hyperlink" Target="mailto:rigoleondev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FFE25-4F08-4CE9-9315-58B97F70056B}">
  <sheetPr filterMode="1">
    <pageSetUpPr fitToPage="1"/>
  </sheetPr>
  <dimension ref="A1:AS161"/>
  <sheetViews>
    <sheetView zoomScale="80" zoomScaleNormal="80" workbookViewId="0">
      <pane ySplit="1560" activePane="bottomLeft"/>
      <selection activeCell="AB7" sqref="AB7"/>
      <selection pane="bottomLeft" activeCell="G169" sqref="G168:G169"/>
    </sheetView>
  </sheetViews>
  <sheetFormatPr baseColWidth="10" defaultColWidth="11.42578125" defaultRowHeight="12.75" customHeight="1" outlineLevelRow="1" outlineLevelCol="1" x14ac:dyDescent="0.2"/>
  <cols>
    <col min="1" max="1" width="3.5703125" style="1" customWidth="1"/>
    <col min="2" max="2" width="5.140625" style="1" customWidth="1"/>
    <col min="3" max="3" width="10.85546875" style="2" customWidth="1"/>
    <col min="4" max="4" width="10.140625" style="1" customWidth="1" outlineLevel="1"/>
    <col min="5" max="5" width="4.28515625" style="1" customWidth="1"/>
    <col min="6" max="6" width="24" style="1" customWidth="1" outlineLevel="1"/>
    <col min="7" max="7" width="24.7109375" style="1" customWidth="1"/>
    <col min="8" max="8" width="10" style="2" customWidth="1" outlineLevel="1"/>
    <col min="9" max="9" width="14.85546875" style="1" customWidth="1" outlineLevel="1"/>
    <col min="10" max="10" width="4" style="1" customWidth="1"/>
    <col min="11" max="11" width="3.28515625" style="1" customWidth="1"/>
    <col min="12" max="12" width="9.5703125" style="1" customWidth="1"/>
    <col min="13" max="13" width="9.85546875" style="1" customWidth="1"/>
    <col min="14" max="14" width="10.28515625" style="1" customWidth="1" outlineLevel="1"/>
    <col min="15" max="15" width="9.28515625" style="1" customWidth="1" outlineLevel="1"/>
    <col min="16" max="16" width="15.28515625" style="4" customWidth="1" outlineLevel="1"/>
    <col min="17" max="17" width="10.7109375" style="1" customWidth="1" outlineLevel="1"/>
    <col min="18" max="18" width="19" style="2" customWidth="1" outlineLevel="1" collapsed="1"/>
    <col min="19" max="19" width="6.28515625" style="16" customWidth="1"/>
    <col min="20" max="20" width="8.140625" style="17" customWidth="1" outlineLevel="1"/>
    <col min="21" max="21" width="7.7109375" style="1" customWidth="1"/>
    <col min="22" max="22" width="8.5703125" style="1" customWidth="1" outlineLevel="1"/>
    <col min="23" max="23" width="37.140625" style="1" customWidth="1" outlineLevel="1"/>
    <col min="24" max="24" width="11" style="244" customWidth="1" outlineLevel="1"/>
    <col min="25" max="25" width="11.140625" style="1" customWidth="1"/>
    <col min="26" max="26" width="5.140625" style="2" customWidth="1"/>
    <col min="27" max="27" width="10.140625" style="1" customWidth="1"/>
    <col min="28" max="28" width="16.7109375" style="1" bestFit="1" customWidth="1"/>
    <col min="29" max="29" width="17.140625" style="1" customWidth="1" outlineLevel="1"/>
    <col min="30" max="30" width="8.85546875" style="1" customWidth="1" outlineLevel="1"/>
    <col min="31" max="31" width="9.140625" style="1" customWidth="1"/>
    <col min="32" max="32" width="10.5703125" style="4" customWidth="1" outlineLevel="1"/>
    <col min="33" max="33" width="13" style="1" customWidth="1" outlineLevel="1"/>
    <col min="34" max="34" width="6.140625" style="1" customWidth="1" outlineLevel="1"/>
    <col min="35" max="35" width="10.140625" style="1" customWidth="1" outlineLevel="1"/>
    <col min="36" max="36" width="6.7109375" style="1" customWidth="1" outlineLevel="1"/>
    <col min="37" max="37" width="8.85546875" style="1" customWidth="1" outlineLevel="1"/>
    <col min="38" max="38" width="9.5703125" style="1" customWidth="1" outlineLevel="1"/>
    <col min="39" max="39" width="10.28515625" style="1" customWidth="1" outlineLevel="1"/>
    <col min="40" max="40" width="7.7109375" style="1" customWidth="1" outlineLevel="1"/>
    <col min="41" max="41" width="11.7109375" style="1" customWidth="1" outlineLevel="1"/>
    <col min="42" max="42" width="10.7109375" style="1" customWidth="1" outlineLevel="1"/>
    <col min="43" max="43" width="5.28515625" style="2" customWidth="1" outlineLevel="1"/>
    <col min="44" max="44" width="6.85546875" style="1" customWidth="1" outlineLevel="1"/>
    <col min="45" max="45" width="8.7109375" style="1" customWidth="1"/>
    <col min="46" max="46" width="12" style="1" bestFit="1" customWidth="1"/>
    <col min="47" max="16384" width="11.42578125" style="1"/>
  </cols>
  <sheetData>
    <row r="1" spans="1:45" ht="12.75" customHeight="1" outlineLevel="1" x14ac:dyDescent="0.2">
      <c r="D1" s="2"/>
      <c r="H1" s="3"/>
      <c r="S1" s="5"/>
      <c r="T1" s="5"/>
      <c r="U1" s="6"/>
      <c r="V1" s="7"/>
      <c r="W1" s="7"/>
      <c r="X1" s="238"/>
      <c r="AG1" s="8"/>
    </row>
    <row r="2" spans="1:45" ht="12.75" customHeight="1" x14ac:dyDescent="0.2">
      <c r="A2" s="9" t="s">
        <v>0</v>
      </c>
      <c r="B2" s="6"/>
      <c r="C2" s="7"/>
      <c r="D2" s="6"/>
      <c r="E2" s="6"/>
      <c r="G2" s="10" t="s">
        <v>1</v>
      </c>
      <c r="H2" s="3"/>
      <c r="S2" s="1"/>
      <c r="T2" s="4"/>
      <c r="W2" s="11" t="s">
        <v>2</v>
      </c>
      <c r="X2" s="239"/>
      <c r="Y2" s="11"/>
      <c r="Z2" s="342" t="s">
        <v>3</v>
      </c>
      <c r="AA2" s="343"/>
      <c r="AB2" s="12">
        <v>3345592000</v>
      </c>
      <c r="AG2" s="8"/>
    </row>
    <row r="3" spans="1:45" ht="12.75" customHeight="1" x14ac:dyDescent="0.2">
      <c r="A3" s="13" t="s">
        <v>5</v>
      </c>
      <c r="B3" s="14"/>
      <c r="C3" s="15"/>
      <c r="D3" s="14"/>
      <c r="E3" s="14"/>
      <c r="G3" s="10"/>
      <c r="H3" s="3"/>
      <c r="W3" s="11" t="s">
        <v>6</v>
      </c>
      <c r="X3" s="239"/>
      <c r="Y3" s="11"/>
      <c r="Z3" s="342" t="s">
        <v>7</v>
      </c>
      <c r="AA3" s="343"/>
      <c r="AB3" s="12"/>
      <c r="AG3" s="8"/>
    </row>
    <row r="4" spans="1:45" ht="12.75" customHeight="1" x14ac:dyDescent="0.2">
      <c r="A4" s="13"/>
      <c r="B4" s="14"/>
      <c r="C4" s="15"/>
      <c r="D4" s="14"/>
      <c r="E4" s="14"/>
      <c r="G4" s="10"/>
      <c r="H4" s="3"/>
      <c r="W4" s="18"/>
      <c r="X4" s="240"/>
      <c r="Y4" s="18"/>
      <c r="Z4" s="342" t="s">
        <v>8</v>
      </c>
      <c r="AA4" s="343"/>
      <c r="AB4" s="12"/>
      <c r="AG4" s="8"/>
    </row>
    <row r="5" spans="1:45" ht="12.75" customHeight="1" x14ac:dyDescent="0.2">
      <c r="A5" s="13"/>
      <c r="B5" s="14"/>
      <c r="C5" s="15"/>
      <c r="D5" s="14"/>
      <c r="E5" s="14"/>
      <c r="G5" s="10"/>
      <c r="H5" s="3"/>
      <c r="S5" s="5"/>
      <c r="T5" s="5"/>
      <c r="U5" s="6"/>
      <c r="W5" s="7"/>
      <c r="X5" s="238"/>
      <c r="Z5" s="342" t="s">
        <v>9</v>
      </c>
      <c r="AA5" s="343"/>
      <c r="AB5" s="12">
        <f>+AB2+AB3+AB4</f>
        <v>3345592000</v>
      </c>
      <c r="AG5" s="8"/>
    </row>
    <row r="6" spans="1:45" ht="12.75" customHeight="1" x14ac:dyDescent="0.2">
      <c r="A6" s="19"/>
      <c r="D6" s="2"/>
      <c r="H6" s="3"/>
      <c r="S6" s="5"/>
      <c r="T6" s="5"/>
      <c r="U6" s="6"/>
      <c r="V6" s="7"/>
      <c r="W6" s="7"/>
      <c r="X6" s="238"/>
      <c r="Z6" s="342" t="s">
        <v>10</v>
      </c>
      <c r="AA6" s="343"/>
      <c r="AB6" s="20">
        <f>+AB5-AB7</f>
        <v>3234612000</v>
      </c>
      <c r="AP6" s="21" t="e">
        <f>+AB7-AI7-AP7</f>
        <v>#REF!</v>
      </c>
      <c r="AQ6" s="7"/>
      <c r="AR6" s="22"/>
    </row>
    <row r="7" spans="1:45" s="30" customFormat="1" ht="12.75" customHeight="1" x14ac:dyDescent="0.2">
      <c r="A7" s="23" t="s">
        <v>11</v>
      </c>
      <c r="B7" s="23"/>
      <c r="C7" s="24"/>
      <c r="D7" s="23"/>
      <c r="E7" s="23"/>
      <c r="F7" s="24"/>
      <c r="G7" s="23"/>
      <c r="H7" s="24"/>
      <c r="I7" s="24"/>
      <c r="J7" s="23"/>
      <c r="K7" s="23"/>
      <c r="L7" s="23"/>
      <c r="M7" s="23"/>
      <c r="N7" s="24"/>
      <c r="O7" s="24"/>
      <c r="P7" s="25"/>
      <c r="Q7" s="24"/>
      <c r="R7" s="24"/>
      <c r="S7" s="23"/>
      <c r="T7" s="26"/>
      <c r="U7" s="26"/>
      <c r="V7" s="24"/>
      <c r="W7" s="24"/>
      <c r="X7" s="241"/>
      <c r="Y7" s="23"/>
      <c r="Z7" s="27" t="s">
        <v>12</v>
      </c>
      <c r="AA7" s="27"/>
      <c r="AB7" s="28">
        <f>SUBTOTAL(9,AB9:AB292)</f>
        <v>110980000</v>
      </c>
      <c r="AC7" s="29"/>
      <c r="AD7" s="1"/>
      <c r="AF7" s="31"/>
      <c r="AG7" s="32" t="e">
        <f>SUBTOTAL(9,#REF!)</f>
        <v>#REF!</v>
      </c>
      <c r="AH7" s="33"/>
      <c r="AI7" s="32" t="e">
        <f>SUBTOTAL(9,#REF!)</f>
        <v>#REF!</v>
      </c>
      <c r="AK7" s="32" t="e">
        <f>SUBTOTAL(9,#REF!)</f>
        <v>#REF!</v>
      </c>
      <c r="AL7" s="32" t="e">
        <f>SUBTOTAL(9,#REF!)</f>
        <v>#REF!</v>
      </c>
      <c r="AM7" s="32" t="e">
        <f>SUBTOTAL(9,#REF!)</f>
        <v>#REF!</v>
      </c>
      <c r="AN7" s="32" t="e">
        <f>SUBTOTAL(9,#REF!)</f>
        <v>#REF!</v>
      </c>
      <c r="AO7" s="32" t="e">
        <f>SUBTOTAL(9,#REF!)</f>
        <v>#REF!</v>
      </c>
      <c r="AP7" s="32" t="e">
        <f>SUBTOTAL(9,#REF!)</f>
        <v>#REF!</v>
      </c>
      <c r="AQ7" s="7"/>
      <c r="AR7" s="34"/>
    </row>
    <row r="8" spans="1:45" ht="40.5" customHeight="1" x14ac:dyDescent="0.2">
      <c r="A8" s="35" t="s">
        <v>13</v>
      </c>
      <c r="B8" s="36" t="s">
        <v>14</v>
      </c>
      <c r="C8" s="37" t="s">
        <v>15</v>
      </c>
      <c r="D8" s="36" t="s">
        <v>16</v>
      </c>
      <c r="E8" s="35" t="s">
        <v>17</v>
      </c>
      <c r="F8" s="35" t="s">
        <v>18</v>
      </c>
      <c r="G8" s="35" t="s">
        <v>19</v>
      </c>
      <c r="H8" s="38" t="s">
        <v>20</v>
      </c>
      <c r="I8" s="39" t="s">
        <v>21</v>
      </c>
      <c r="J8" s="35" t="s">
        <v>22</v>
      </c>
      <c r="K8" s="35" t="s">
        <v>23</v>
      </c>
      <c r="L8" s="40" t="s">
        <v>24</v>
      </c>
      <c r="M8" s="39" t="s">
        <v>25</v>
      </c>
      <c r="N8" s="40" t="s">
        <v>26</v>
      </c>
      <c r="O8" s="35" t="s">
        <v>27</v>
      </c>
      <c r="P8" s="35" t="s">
        <v>28</v>
      </c>
      <c r="Q8" s="35" t="s">
        <v>29</v>
      </c>
      <c r="R8" s="41" t="s">
        <v>30</v>
      </c>
      <c r="S8" s="42" t="s">
        <v>31</v>
      </c>
      <c r="T8" s="43" t="s">
        <v>32</v>
      </c>
      <c r="U8" s="44" t="s">
        <v>33</v>
      </c>
      <c r="V8" s="35" t="s">
        <v>34</v>
      </c>
      <c r="W8" s="35" t="s">
        <v>35</v>
      </c>
      <c r="X8" s="242" t="s">
        <v>36</v>
      </c>
      <c r="Y8" s="35" t="s">
        <v>37</v>
      </c>
      <c r="Z8" s="41" t="s">
        <v>38</v>
      </c>
      <c r="AA8" s="35" t="s">
        <v>39</v>
      </c>
      <c r="AB8" s="35" t="s">
        <v>40</v>
      </c>
      <c r="AC8" s="39" t="s">
        <v>41</v>
      </c>
      <c r="AD8" s="41" t="s">
        <v>42</v>
      </c>
      <c r="AE8" s="35" t="s">
        <v>43</v>
      </c>
      <c r="AF8" s="35" t="s">
        <v>44</v>
      </c>
      <c r="AG8" s="35" t="s">
        <v>45</v>
      </c>
      <c r="AH8" s="35" t="s">
        <v>33</v>
      </c>
      <c r="AI8" s="35" t="s">
        <v>46</v>
      </c>
      <c r="AJ8" s="35" t="s">
        <v>47</v>
      </c>
      <c r="AK8" s="35" t="s">
        <v>48</v>
      </c>
      <c r="AL8" s="35" t="s">
        <v>49</v>
      </c>
      <c r="AM8" s="35" t="s">
        <v>50</v>
      </c>
      <c r="AN8" s="35" t="s">
        <v>51</v>
      </c>
      <c r="AO8" s="35" t="s">
        <v>52</v>
      </c>
      <c r="AP8" s="35" t="s">
        <v>53</v>
      </c>
      <c r="AQ8" s="35" t="s">
        <v>54</v>
      </c>
      <c r="AR8" s="45" t="s">
        <v>55</v>
      </c>
      <c r="AS8" s="45" t="s">
        <v>56</v>
      </c>
    </row>
    <row r="9" spans="1:45" ht="19.5" hidden="1" customHeight="1" x14ac:dyDescent="0.2">
      <c r="A9" s="220"/>
      <c r="B9" s="221" t="s">
        <v>1586</v>
      </c>
      <c r="C9" s="222" t="s">
        <v>1587</v>
      </c>
      <c r="D9" s="223">
        <v>46157</v>
      </c>
      <c r="E9" s="224">
        <v>102</v>
      </c>
      <c r="F9" s="221" t="s">
        <v>1745</v>
      </c>
      <c r="G9" s="221" t="s">
        <v>1589</v>
      </c>
      <c r="H9" s="225"/>
      <c r="I9" s="221" t="s">
        <v>1590</v>
      </c>
      <c r="J9" s="221">
        <v>5</v>
      </c>
      <c r="K9" s="221">
        <v>40</v>
      </c>
      <c r="L9" s="226">
        <v>46161</v>
      </c>
      <c r="M9" s="227">
        <v>4.1666666666666664E-2</v>
      </c>
      <c r="N9" s="226">
        <v>46165</v>
      </c>
      <c r="O9" s="227">
        <v>8.3333333333333329E-2</v>
      </c>
      <c r="P9" s="228" t="s">
        <v>1591</v>
      </c>
      <c r="Q9" s="221" t="s">
        <v>1592</v>
      </c>
      <c r="R9" s="229" t="s">
        <v>1746</v>
      </c>
      <c r="S9" s="230">
        <v>97692</v>
      </c>
      <c r="T9" s="230">
        <v>22670</v>
      </c>
      <c r="U9" s="231">
        <v>390</v>
      </c>
      <c r="V9" s="232" t="str">
        <f>VLOOKUP(U9,MOVIL!$C:$J,2,FALSE)</f>
        <v>KNZ843</v>
      </c>
      <c r="W9" s="232" t="str">
        <f>VLOOKUP(U9,MOVIL!$C:$J,5,FALSE)</f>
        <v>SEPULVEDA FIGUEROA JULIO CESAR</v>
      </c>
      <c r="X9" s="243">
        <f>VLOOKUP(U9,MOVIL!$C:$J,7,FALSE)</f>
        <v>3202728427</v>
      </c>
      <c r="Y9" s="234">
        <f>IF(K9&lt;=16,VLOOKUP(E9,'Anexo 1'!$A$7:$AB$316,18,0),IF(K9&lt;=19,VLOOKUP(E9,'Anexo 1'!$A$7:$AB$316,16,0),IF(K9&lt;=25,VLOOKUP(E9,'Anexo 1'!$A$7:$AB$316,14,0),IF(K9&lt;=30,VLOOKUP(E9,'Anexo 1'!$A$7:$AB$316,12,0),IF(K9&lt;=40,VLOOKUP(E9,'Anexo 1'!$A$7:$AB$316,8,0),IF(K9&lt;=45,VLOOKUP(E9,'Anexo 1'!$A$7:$AB$316,10,0),0))))))</f>
        <v>13000000</v>
      </c>
      <c r="Z9" s="233">
        <f>IF(J9&lt;=VLOOKUP(E9,'Anexo 1'!$A$7:$AB$311,5,0),0,J9-VLOOKUP(E9,'Anexo 1'!$A$7:$AB$311,5,0))</f>
        <v>0</v>
      </c>
      <c r="AA9" s="233">
        <f>IF(K9&lt;=16,VLOOKUP(E9,'Anexo 1'!$A$7:$AB$316,19,0),IF(K9&lt;=19,VLOOKUP(E9,'Anexo 1'!$A$7:$AB$316,17,0),IF(K9&lt;=25,VLOOKUP(E9,'Anexo 1'!$A$7:$AB$316,15,0),IF(K9&lt;=30,VLOOKUP(E9,'Anexo 1'!$A$7:$AB$316,13,0),IF(K9&lt;=40,VLOOKUP(E9,'Anexo 1'!$A$7:$AB$316,9,0),IF(K9&lt;=45,VLOOKUP(E9,'Anexo 1'!$A$7:$AB$316,11,0),0))))))*Z9</f>
        <v>0</v>
      </c>
      <c r="AB9" s="234">
        <f t="shared" ref="AB9:AB25" si="0">+Y9+AA9</f>
        <v>13000000</v>
      </c>
      <c r="AC9" s="235"/>
      <c r="AD9" s="21"/>
      <c r="AE9" s="21"/>
      <c r="AF9" s="235" t="str">
        <f>VLOOKUP(U9,MOVIL!$C:$J,3,FALSE)</f>
        <v>SOCIO</v>
      </c>
      <c r="AG9" s="21">
        <f t="shared" ref="AG9:AG25" si="1">+AB9-(AB9*(3.5%+0.414%+1.1%+0.5%+2%))</f>
        <v>12023180</v>
      </c>
      <c r="AH9" s="21">
        <f t="shared" ref="AH9:AH25" si="2">+U9</f>
        <v>390</v>
      </c>
      <c r="AI9" s="234">
        <f t="shared" ref="AI9:AI25" si="3">ROUNDUP((IF(AF9="SOCIO",(AG9*0.85),(AG9*0.7))),-3)</f>
        <v>10220000</v>
      </c>
      <c r="AJ9" s="236" t="str">
        <f t="shared" ref="AJ9:AJ25" si="4">IF(AF9="PROPIO","0%",IF(AF9="SOCIO","7,914%","11,914%"))</f>
        <v>7,914%</v>
      </c>
      <c r="AK9" s="234">
        <f t="shared" ref="AK9:AK25" si="5">IF(AF9="PROPIO","0",AI9*AJ9)</f>
        <v>808810.8</v>
      </c>
      <c r="AL9" s="234">
        <f t="shared" ref="AL9:AL25" si="6">IF(AF9="PROPIO","",AK9-AM9-AN9)</f>
        <v>408800</v>
      </c>
      <c r="AM9" s="234">
        <f t="shared" ref="AM9:AM25" si="7">IF(AF9="PROPIO","",AI9*3.5%)</f>
        <v>357700.00000000006</v>
      </c>
      <c r="AN9" s="234">
        <f t="shared" ref="AN9:AN25" si="8">IF(AF9="PROPIO","",AI9*0.414%)</f>
        <v>42310.799999999996</v>
      </c>
      <c r="AO9" s="234">
        <f t="shared" ref="AO9:AO25" si="9">+AI9-AK9</f>
        <v>9411189.1999999993</v>
      </c>
      <c r="AP9" s="234">
        <f t="shared" ref="AP9:AP25" si="10">+AB9-AI9</f>
        <v>2780000</v>
      </c>
      <c r="AQ9" s="237"/>
      <c r="AR9" s="237"/>
      <c r="AS9" s="237"/>
    </row>
    <row r="10" spans="1:45" ht="19.5" hidden="1" customHeight="1" x14ac:dyDescent="0.2">
      <c r="A10" s="220"/>
      <c r="B10" s="221" t="s">
        <v>1586</v>
      </c>
      <c r="C10" s="222" t="s">
        <v>1587</v>
      </c>
      <c r="D10" s="223">
        <v>46157</v>
      </c>
      <c r="E10" s="224">
        <v>102</v>
      </c>
      <c r="F10" s="221" t="s">
        <v>1748</v>
      </c>
      <c r="G10" s="221" t="s">
        <v>1589</v>
      </c>
      <c r="H10" s="225"/>
      <c r="I10" s="221" t="s">
        <v>1590</v>
      </c>
      <c r="J10" s="221">
        <v>5</v>
      </c>
      <c r="K10" s="221">
        <v>25</v>
      </c>
      <c r="L10" s="226">
        <v>46161</v>
      </c>
      <c r="M10" s="227">
        <v>4.1666666666666664E-2</v>
      </c>
      <c r="N10" s="226">
        <v>46165</v>
      </c>
      <c r="O10" s="227">
        <v>8.3333333333333329E-2</v>
      </c>
      <c r="P10" s="228" t="s">
        <v>1591</v>
      </c>
      <c r="Q10" s="221" t="s">
        <v>1592</v>
      </c>
      <c r="R10" s="229" t="s">
        <v>1746</v>
      </c>
      <c r="S10" s="230">
        <v>97692</v>
      </c>
      <c r="T10" s="230">
        <v>22671</v>
      </c>
      <c r="U10" s="231">
        <v>3053</v>
      </c>
      <c r="V10" s="232" t="str">
        <f>VLOOKUP(U10,MOVIL!$C:$J,2,FALSE)</f>
        <v>NUT998</v>
      </c>
      <c r="W10" s="232" t="str">
        <f>VLOOKUP(U10,MOVIL!$C:$J,5,FALSE)</f>
        <v>RICARDO PINZON ROJAS</v>
      </c>
      <c r="X10" s="243" t="str">
        <f>VLOOKUP(U10,MOVIL!$C:$J,7,FALSE)</f>
        <v>316 8653592</v>
      </c>
      <c r="Y10" s="234">
        <f>IF(K10&lt;=16,VLOOKUP(E10,'Anexo 1'!$A$7:$AB$316,18,0),IF(K10&lt;=19,VLOOKUP(E10,'Anexo 1'!$A$7:$AB$316,16,0),IF(K10&lt;=25,VLOOKUP(E10,'Anexo 1'!$A$7:$AB$316,14,0),IF(K10&lt;=30,VLOOKUP(E10,'Anexo 1'!$A$7:$AB$316,12,0),IF(K10&lt;=40,VLOOKUP(E10,'Anexo 1'!$A$7:$AB$316,8,0),IF(K10&lt;=45,VLOOKUP(E10,'Anexo 1'!$A$7:$AB$316,10,0),0))))))</f>
        <v>11700000</v>
      </c>
      <c r="Z10" s="233">
        <f>IF(J10&lt;=VLOOKUP(E10,'Anexo 1'!$A$7:$AB$311,5,0),0,J10-VLOOKUP(E10,'Anexo 1'!$A$7:$AB$311,5,0))</f>
        <v>0</v>
      </c>
      <c r="AA10" s="233">
        <f>IF(K10&lt;=16,VLOOKUP(E10,'Anexo 1'!$A$7:$AB$316,19,0),IF(K10&lt;=19,VLOOKUP(E10,'Anexo 1'!$A$7:$AB$316,17,0),IF(K10&lt;=25,VLOOKUP(E10,'Anexo 1'!$A$7:$AB$316,15,0),IF(K10&lt;=30,VLOOKUP(E10,'Anexo 1'!$A$7:$AB$316,13,0),IF(K10&lt;=40,VLOOKUP(E10,'Anexo 1'!$A$7:$AB$316,9,0),IF(K10&lt;=45,VLOOKUP(E10,'Anexo 1'!$A$7:$AB$316,11,0),0))))))*Z10</f>
        <v>0</v>
      </c>
      <c r="AB10" s="234">
        <f t="shared" si="0"/>
        <v>11700000</v>
      </c>
      <c r="AC10" s="235"/>
      <c r="AD10" s="21"/>
      <c r="AE10" s="21"/>
      <c r="AF10" s="235" t="str">
        <f>VLOOKUP(U10,MOVIL!$C:$J,3,FALSE)</f>
        <v>CONVENIO</v>
      </c>
      <c r="AG10" s="21">
        <f t="shared" si="1"/>
        <v>10820862</v>
      </c>
      <c r="AH10" s="21">
        <f t="shared" si="2"/>
        <v>3053</v>
      </c>
      <c r="AI10" s="234">
        <f t="shared" si="3"/>
        <v>7575000</v>
      </c>
      <c r="AJ10" s="236" t="str">
        <f t="shared" si="4"/>
        <v>11,914%</v>
      </c>
      <c r="AK10" s="234">
        <f t="shared" si="5"/>
        <v>902485.5</v>
      </c>
      <c r="AL10" s="234">
        <f t="shared" si="6"/>
        <v>606000</v>
      </c>
      <c r="AM10" s="234">
        <f t="shared" si="7"/>
        <v>265125</v>
      </c>
      <c r="AN10" s="234">
        <f t="shared" si="8"/>
        <v>31360.499999999996</v>
      </c>
      <c r="AO10" s="234">
        <f t="shared" si="9"/>
        <v>6672514.5</v>
      </c>
      <c r="AP10" s="234">
        <f t="shared" si="10"/>
        <v>4125000</v>
      </c>
      <c r="AQ10" s="237"/>
      <c r="AR10" s="237"/>
      <c r="AS10" s="237"/>
    </row>
    <row r="11" spans="1:45" ht="19.5" hidden="1" customHeight="1" x14ac:dyDescent="0.2">
      <c r="A11" s="220"/>
      <c r="B11" s="221" t="s">
        <v>1593</v>
      </c>
      <c r="C11" s="222" t="s">
        <v>1587</v>
      </c>
      <c r="D11" s="223">
        <v>46157</v>
      </c>
      <c r="E11" s="224">
        <v>133</v>
      </c>
      <c r="F11" s="221" t="s">
        <v>1594</v>
      </c>
      <c r="G11" s="221" t="s">
        <v>1594</v>
      </c>
      <c r="H11" s="225"/>
      <c r="I11" s="221" t="s">
        <v>1595</v>
      </c>
      <c r="J11" s="221">
        <v>6</v>
      </c>
      <c r="K11" s="221">
        <v>40</v>
      </c>
      <c r="L11" s="226">
        <v>46161</v>
      </c>
      <c r="M11" s="227">
        <v>0</v>
      </c>
      <c r="N11" s="226">
        <v>46166</v>
      </c>
      <c r="O11" s="227">
        <v>0.58333333333333337</v>
      </c>
      <c r="P11" s="228" t="s">
        <v>1596</v>
      </c>
      <c r="Q11" s="221">
        <v>3118808017</v>
      </c>
      <c r="R11" s="229" t="s">
        <v>2048</v>
      </c>
      <c r="S11" s="230">
        <v>97693</v>
      </c>
      <c r="T11" s="230">
        <v>22672</v>
      </c>
      <c r="U11" s="231">
        <v>62</v>
      </c>
      <c r="V11" s="232" t="str">
        <f>VLOOKUP(U11,MOVIL!$C:$J,2,FALSE)</f>
        <v>WFU942</v>
      </c>
      <c r="W11" s="232" t="str">
        <f>VLOOKUP(U11,MOVIL!$C:$J,5,FALSE)</f>
        <v>AVENDAÑO HERRERA JEISSON STEVEN</v>
      </c>
      <c r="X11" s="243">
        <f>VLOOKUP(U11,MOVIL!$C:$J,7,FALSE)</f>
        <v>3203109220</v>
      </c>
      <c r="Y11" s="234">
        <f>IF(K11&lt;=16,VLOOKUP(E11,'Anexo 1'!$A$7:$AB$316,18,0),IF(K11&lt;=19,VLOOKUP(E11,'Anexo 1'!$A$7:$AB$316,16,0),IF(K11&lt;=25,VLOOKUP(E11,'Anexo 1'!$A$7:$AB$316,14,0),IF(K11&lt;=30,VLOOKUP(E11,'Anexo 1'!$A$7:$AB$316,12,0),IF(K11&lt;=40,VLOOKUP(E11,'Anexo 1'!$A$7:$AB$316,8,0),IF(K11&lt;=45,VLOOKUP(E11,'Anexo 1'!$A$7:$AB$316,10,0),0))))))</f>
        <v>13800000</v>
      </c>
      <c r="Z11" s="233">
        <f>IF(J11&lt;=VLOOKUP(E11,'Anexo 1'!$A$7:$AB$311,5,0),0,J11-VLOOKUP(E11,'Anexo 1'!$A$7:$AB$311,5,0))</f>
        <v>0</v>
      </c>
      <c r="AA11" s="233">
        <f>IF(K11&lt;=16,VLOOKUP(E11,'Anexo 1'!$A$7:$AB$316,19,0),IF(K11&lt;=19,VLOOKUP(E11,'Anexo 1'!$A$7:$AB$316,17,0),IF(K11&lt;=25,VLOOKUP(E11,'Anexo 1'!$A$7:$AB$316,15,0),IF(K11&lt;=30,VLOOKUP(E11,'Anexo 1'!$A$7:$AB$316,13,0),IF(K11&lt;=40,VLOOKUP(E11,'Anexo 1'!$A$7:$AB$316,9,0),IF(K11&lt;=45,VLOOKUP(E11,'Anexo 1'!$A$7:$AB$316,11,0),0))))))*Z11</f>
        <v>0</v>
      </c>
      <c r="AB11" s="234">
        <f t="shared" si="0"/>
        <v>13800000</v>
      </c>
      <c r="AC11" s="235"/>
      <c r="AD11" s="21"/>
      <c r="AE11" s="21"/>
      <c r="AF11" s="235" t="str">
        <f>VLOOKUP(U11,MOVIL!$C:$J,3,FALSE)</f>
        <v>PROPIO-AFILIADO</v>
      </c>
      <c r="AG11" s="21">
        <f t="shared" si="1"/>
        <v>12763068</v>
      </c>
      <c r="AH11" s="21">
        <f t="shared" si="2"/>
        <v>62</v>
      </c>
      <c r="AI11" s="234">
        <f t="shared" si="3"/>
        <v>8935000</v>
      </c>
      <c r="AJ11" s="236" t="str">
        <f t="shared" si="4"/>
        <v>11,914%</v>
      </c>
      <c r="AK11" s="234">
        <f t="shared" si="5"/>
        <v>1064515.8999999999</v>
      </c>
      <c r="AL11" s="234">
        <f t="shared" si="6"/>
        <v>714799.99999999988</v>
      </c>
      <c r="AM11" s="234">
        <f t="shared" si="7"/>
        <v>312725.00000000006</v>
      </c>
      <c r="AN11" s="234">
        <f t="shared" si="8"/>
        <v>36990.899999999994</v>
      </c>
      <c r="AO11" s="234">
        <f t="shared" si="9"/>
        <v>7870484.0999999996</v>
      </c>
      <c r="AP11" s="234">
        <f t="shared" si="10"/>
        <v>4865000</v>
      </c>
      <c r="AQ11" s="237"/>
      <c r="AR11" s="237"/>
      <c r="AS11" s="237"/>
    </row>
    <row r="12" spans="1:45" ht="19.5" hidden="1" customHeight="1" x14ac:dyDescent="0.2">
      <c r="A12" s="220"/>
      <c r="B12" s="221" t="s">
        <v>1593</v>
      </c>
      <c r="C12" s="222" t="s">
        <v>1587</v>
      </c>
      <c r="D12" s="223">
        <v>46157</v>
      </c>
      <c r="E12" s="224">
        <v>133</v>
      </c>
      <c r="F12" s="221" t="s">
        <v>1594</v>
      </c>
      <c r="G12" s="221" t="s">
        <v>1594</v>
      </c>
      <c r="H12" s="225"/>
      <c r="I12" s="221" t="s">
        <v>1595</v>
      </c>
      <c r="J12" s="221">
        <v>6</v>
      </c>
      <c r="K12" s="221">
        <v>20</v>
      </c>
      <c r="L12" s="226">
        <v>46161</v>
      </c>
      <c r="M12" s="227">
        <v>0</v>
      </c>
      <c r="N12" s="226">
        <v>46166</v>
      </c>
      <c r="O12" s="227">
        <v>0.58333333333333337</v>
      </c>
      <c r="P12" s="228" t="s">
        <v>1596</v>
      </c>
      <c r="Q12" s="221">
        <v>3118808017</v>
      </c>
      <c r="R12" s="229" t="s">
        <v>2048</v>
      </c>
      <c r="S12" s="230">
        <v>97693</v>
      </c>
      <c r="T12" s="230">
        <v>22672</v>
      </c>
      <c r="U12" s="231">
        <v>62</v>
      </c>
      <c r="V12" s="232" t="str">
        <f>VLOOKUP(U12,MOVIL!$C:$J,2,FALSE)</f>
        <v>WFU942</v>
      </c>
      <c r="W12" s="232" t="str">
        <f>VLOOKUP(U12,MOVIL!$C:$J,5,FALSE)</f>
        <v>AVENDAÑO HERRERA JEISSON STEVEN</v>
      </c>
      <c r="X12" s="243">
        <f>VLOOKUP(U12,MOVIL!$C:$J,7,FALSE)</f>
        <v>3203109220</v>
      </c>
      <c r="Y12" s="234">
        <f>IF(K12&lt;=16,VLOOKUP(E12,'Anexo 1'!$A$7:$AB$316,18,0),IF(K12&lt;=19,VLOOKUP(E12,'Anexo 1'!$A$7:$AB$316,16,0),IF(K12&lt;=25,VLOOKUP(E12,'Anexo 1'!$A$7:$AB$316,14,0),IF(K12&lt;=30,VLOOKUP(E12,'Anexo 1'!$A$7:$AB$316,12,0),IF(K12&lt;=40,VLOOKUP(E12,'Anexo 1'!$A$7:$AB$316,8,0),IF(K12&lt;=45,VLOOKUP(E12,'Anexo 1'!$A$7:$AB$316,10,0),0))))))</f>
        <v>12420000</v>
      </c>
      <c r="Z12" s="233">
        <f>IF(J12&lt;=VLOOKUP(E12,'Anexo 1'!$A$7:$AB$311,5,0),0,J12-VLOOKUP(E12,'Anexo 1'!$A$7:$AB$311,5,0))</f>
        <v>0</v>
      </c>
      <c r="AA12" s="233">
        <f>IF(K12&lt;=16,VLOOKUP(E12,'Anexo 1'!$A$7:$AB$316,19,0),IF(K12&lt;=19,VLOOKUP(E12,'Anexo 1'!$A$7:$AB$316,17,0),IF(K12&lt;=25,VLOOKUP(E12,'Anexo 1'!$A$7:$AB$316,15,0),IF(K12&lt;=30,VLOOKUP(E12,'Anexo 1'!$A$7:$AB$316,13,0),IF(K12&lt;=40,VLOOKUP(E12,'Anexo 1'!$A$7:$AB$316,9,0),IF(K12&lt;=45,VLOOKUP(E12,'Anexo 1'!$A$7:$AB$316,11,0),0))))))*Z12</f>
        <v>0</v>
      </c>
      <c r="AB12" s="234">
        <f t="shared" si="0"/>
        <v>12420000</v>
      </c>
      <c r="AC12" s="235"/>
      <c r="AD12" s="21"/>
      <c r="AE12" s="21"/>
      <c r="AF12" s="235" t="str">
        <f>VLOOKUP(U12,MOVIL!$C:$J,3,FALSE)</f>
        <v>PROPIO-AFILIADO</v>
      </c>
      <c r="AG12" s="21">
        <f t="shared" si="1"/>
        <v>11486761.199999999</v>
      </c>
      <c r="AH12" s="21">
        <f t="shared" si="2"/>
        <v>62</v>
      </c>
      <c r="AI12" s="234">
        <f t="shared" si="3"/>
        <v>8041000</v>
      </c>
      <c r="AJ12" s="236" t="str">
        <f t="shared" si="4"/>
        <v>11,914%</v>
      </c>
      <c r="AK12" s="234">
        <f t="shared" si="5"/>
        <v>958004.74</v>
      </c>
      <c r="AL12" s="234">
        <f t="shared" si="6"/>
        <v>643280</v>
      </c>
      <c r="AM12" s="234">
        <f t="shared" si="7"/>
        <v>281435</v>
      </c>
      <c r="AN12" s="234">
        <f t="shared" si="8"/>
        <v>33289.74</v>
      </c>
      <c r="AO12" s="234">
        <f t="shared" si="9"/>
        <v>7082995.2599999998</v>
      </c>
      <c r="AP12" s="234">
        <f t="shared" si="10"/>
        <v>4379000</v>
      </c>
      <c r="AQ12" s="237"/>
      <c r="AR12" s="237"/>
      <c r="AS12" s="237"/>
    </row>
    <row r="13" spans="1:45" ht="19.5" hidden="1" customHeight="1" x14ac:dyDescent="0.2">
      <c r="A13" s="220"/>
      <c r="B13" s="221">
        <v>1</v>
      </c>
      <c r="C13" s="222" t="s">
        <v>1678</v>
      </c>
      <c r="D13" s="223">
        <v>46157</v>
      </c>
      <c r="E13" s="224">
        <v>100</v>
      </c>
      <c r="F13" s="221" t="s">
        <v>1679</v>
      </c>
      <c r="G13" s="221" t="s">
        <v>1680</v>
      </c>
      <c r="H13" s="225"/>
      <c r="I13" s="221" t="s">
        <v>1681</v>
      </c>
      <c r="J13" s="221">
        <v>1</v>
      </c>
      <c r="K13" s="221">
        <v>34</v>
      </c>
      <c r="L13" s="226">
        <v>46161</v>
      </c>
      <c r="M13" s="227" t="s">
        <v>1682</v>
      </c>
      <c r="N13" s="226">
        <v>46161</v>
      </c>
      <c r="O13" s="227" t="s">
        <v>1683</v>
      </c>
      <c r="P13" s="228" t="s">
        <v>1684</v>
      </c>
      <c r="Q13" s="221">
        <v>3132572358</v>
      </c>
      <c r="R13" s="229" t="s">
        <v>1747</v>
      </c>
      <c r="S13" s="230">
        <v>97694</v>
      </c>
      <c r="T13" s="230">
        <v>22674</v>
      </c>
      <c r="U13" s="231">
        <v>453</v>
      </c>
      <c r="V13" s="232" t="str">
        <f>VLOOKUP(U13,MOVIL!$C:$J,2,FALSE)</f>
        <v>EYX538</v>
      </c>
      <c r="W13" s="232" t="str">
        <f>VLOOKUP(U13,MOVIL!$C:$J,5,FALSE)</f>
        <v>CHAPARRO LOPEZ GONZALO</v>
      </c>
      <c r="X13" s="243" t="str">
        <f>VLOOKUP(U13,MOVIL!$C:$J,7,FALSE)</f>
        <v>3152252710-3156027290</v>
      </c>
      <c r="Y13" s="234">
        <f>IF(K13&lt;=16,VLOOKUP(E13,'Anexo 1'!$A$7:$AB$316,18,0),IF(K13&lt;=19,VLOOKUP(E13,'Anexo 1'!$A$7:$AB$316,16,0),IF(K13&lt;=25,VLOOKUP(E13,'Anexo 1'!$A$7:$AB$316,14,0),IF(K13&lt;=30,VLOOKUP(E13,'Anexo 1'!$A$7:$AB$316,12,0),IF(K13&lt;=40,VLOOKUP(E13,'Anexo 1'!$A$7:$AB$316,8,0),IF(K13&lt;=45,VLOOKUP(E13,'Anexo 1'!$A$7:$AB$316,10,0),0))))))</f>
        <v>1600000</v>
      </c>
      <c r="Z13" s="233">
        <f>IF(J13&lt;=VLOOKUP(E13,'Anexo 1'!$A$7:$AB$311,5,0),0,J13-VLOOKUP(E13,'Anexo 1'!$A$7:$AB$311,5,0))</f>
        <v>0</v>
      </c>
      <c r="AA13" s="233">
        <f>IF(K13&lt;=16,VLOOKUP(E13,'Anexo 1'!$A$7:$AB$316,19,0),IF(K13&lt;=19,VLOOKUP(E13,'Anexo 1'!$A$7:$AB$316,17,0),IF(K13&lt;=25,VLOOKUP(E13,'Anexo 1'!$A$7:$AB$316,15,0),IF(K13&lt;=30,VLOOKUP(E13,'Anexo 1'!$A$7:$AB$316,13,0),IF(K13&lt;=40,VLOOKUP(E13,'Anexo 1'!$A$7:$AB$316,9,0),IF(K13&lt;=45,VLOOKUP(E13,'Anexo 1'!$A$7:$AB$316,11,0),0))))))*Z13</f>
        <v>0</v>
      </c>
      <c r="AB13" s="234">
        <f t="shared" si="0"/>
        <v>1600000</v>
      </c>
      <c r="AC13" s="235"/>
      <c r="AD13" s="21"/>
      <c r="AE13" s="21"/>
      <c r="AF13" s="235" t="str">
        <f>VLOOKUP(U13,MOVIL!$C:$J,3,FALSE)</f>
        <v>PROPIO</v>
      </c>
      <c r="AG13" s="21">
        <f t="shared" si="1"/>
        <v>1479776</v>
      </c>
      <c r="AH13" s="21">
        <f t="shared" si="2"/>
        <v>453</v>
      </c>
      <c r="AI13" s="234">
        <f t="shared" si="3"/>
        <v>1036000</v>
      </c>
      <c r="AJ13" s="236" t="str">
        <f t="shared" si="4"/>
        <v>0%</v>
      </c>
      <c r="AK13" s="234" t="str">
        <f t="shared" si="5"/>
        <v>0</v>
      </c>
      <c r="AL13" s="234" t="str">
        <f t="shared" si="6"/>
        <v/>
      </c>
      <c r="AM13" s="234" t="str">
        <f t="shared" si="7"/>
        <v/>
      </c>
      <c r="AN13" s="234" t="str">
        <f t="shared" si="8"/>
        <v/>
      </c>
      <c r="AO13" s="234">
        <f t="shared" si="9"/>
        <v>1036000</v>
      </c>
      <c r="AP13" s="234">
        <f t="shared" si="10"/>
        <v>564000</v>
      </c>
      <c r="AQ13" s="237"/>
      <c r="AR13" s="237"/>
      <c r="AS13" s="237"/>
    </row>
    <row r="14" spans="1:45" ht="19.5" hidden="1" customHeight="1" x14ac:dyDescent="0.2">
      <c r="A14" s="220"/>
      <c r="B14" s="221">
        <v>1</v>
      </c>
      <c r="C14" s="222" t="s">
        <v>1678</v>
      </c>
      <c r="D14" s="223">
        <v>46157</v>
      </c>
      <c r="E14" s="224">
        <v>100</v>
      </c>
      <c r="F14" s="221" t="s">
        <v>1679</v>
      </c>
      <c r="G14" s="221" t="s">
        <v>1680</v>
      </c>
      <c r="H14" s="225"/>
      <c r="I14" s="221" t="s">
        <v>1681</v>
      </c>
      <c r="J14" s="221">
        <v>1</v>
      </c>
      <c r="K14" s="221">
        <v>34</v>
      </c>
      <c r="L14" s="226">
        <v>46161</v>
      </c>
      <c r="M14" s="227" t="s">
        <v>1682</v>
      </c>
      <c r="N14" s="226">
        <v>46161</v>
      </c>
      <c r="O14" s="227" t="s">
        <v>1683</v>
      </c>
      <c r="P14" s="228" t="s">
        <v>1684</v>
      </c>
      <c r="Q14" s="221">
        <v>3132572358</v>
      </c>
      <c r="R14" s="229" t="s">
        <v>1747</v>
      </c>
      <c r="S14" s="230">
        <v>97694</v>
      </c>
      <c r="T14" s="230">
        <v>22673</v>
      </c>
      <c r="U14" s="231">
        <v>470</v>
      </c>
      <c r="V14" s="232" t="str">
        <f>VLOOKUP(U14,MOVIL!$C:$J,2,FALSE)</f>
        <v>GEU151</v>
      </c>
      <c r="W14" s="232" t="str">
        <f>VLOOKUP(U14,MOVIL!$C:$J,5,FALSE)</f>
        <v>FAJARDO PACHECO JESUS DARIO</v>
      </c>
      <c r="X14" s="243">
        <f>VLOOKUP(U14,MOVIL!$C:$J,7,FALSE)</f>
        <v>3103165155</v>
      </c>
      <c r="Y14" s="234">
        <f>IF(K14&lt;=16,VLOOKUP(E14,'Anexo 1'!$A$7:$AB$316,18,0),IF(K14&lt;=19,VLOOKUP(E14,'Anexo 1'!$A$7:$AB$316,16,0),IF(K14&lt;=25,VLOOKUP(E14,'Anexo 1'!$A$7:$AB$316,14,0),IF(K14&lt;=30,VLOOKUP(E14,'Anexo 1'!$A$7:$AB$316,12,0),IF(K14&lt;=40,VLOOKUP(E14,'Anexo 1'!$A$7:$AB$316,8,0),IF(K14&lt;=45,VLOOKUP(E14,'Anexo 1'!$A$7:$AB$316,10,0),0))))))</f>
        <v>1600000</v>
      </c>
      <c r="Z14" s="233">
        <f>IF(J14&lt;=VLOOKUP(E14,'Anexo 1'!$A$7:$AB$311,5,0),0,J14-VLOOKUP(E14,'Anexo 1'!$A$7:$AB$311,5,0))</f>
        <v>0</v>
      </c>
      <c r="AA14" s="233">
        <f>IF(K14&lt;=16,VLOOKUP(E14,'Anexo 1'!$A$7:$AB$316,19,0),IF(K14&lt;=19,VLOOKUP(E14,'Anexo 1'!$A$7:$AB$316,17,0),IF(K14&lt;=25,VLOOKUP(E14,'Anexo 1'!$A$7:$AB$316,15,0),IF(K14&lt;=30,VLOOKUP(E14,'Anexo 1'!$A$7:$AB$316,13,0),IF(K14&lt;=40,VLOOKUP(E14,'Anexo 1'!$A$7:$AB$316,9,0),IF(K14&lt;=45,VLOOKUP(E14,'Anexo 1'!$A$7:$AB$316,11,0),0))))))*Z14</f>
        <v>0</v>
      </c>
      <c r="AB14" s="234">
        <f t="shared" si="0"/>
        <v>1600000</v>
      </c>
      <c r="AC14" s="235"/>
      <c r="AD14" s="21"/>
      <c r="AE14" s="21"/>
      <c r="AF14" s="235" t="str">
        <f>VLOOKUP(U14,MOVIL!$C:$J,3,FALSE)</f>
        <v>PROPIO</v>
      </c>
      <c r="AG14" s="21">
        <f t="shared" si="1"/>
        <v>1479776</v>
      </c>
      <c r="AH14" s="21">
        <f t="shared" si="2"/>
        <v>470</v>
      </c>
      <c r="AI14" s="234">
        <f t="shared" si="3"/>
        <v>1036000</v>
      </c>
      <c r="AJ14" s="236" t="str">
        <f t="shared" si="4"/>
        <v>0%</v>
      </c>
      <c r="AK14" s="234" t="str">
        <f t="shared" si="5"/>
        <v>0</v>
      </c>
      <c r="AL14" s="234" t="str">
        <f t="shared" si="6"/>
        <v/>
      </c>
      <c r="AM14" s="234" t="str">
        <f t="shared" si="7"/>
        <v/>
      </c>
      <c r="AN14" s="234" t="str">
        <f t="shared" si="8"/>
        <v/>
      </c>
      <c r="AO14" s="234">
        <f t="shared" si="9"/>
        <v>1036000</v>
      </c>
      <c r="AP14" s="234">
        <f t="shared" si="10"/>
        <v>564000</v>
      </c>
      <c r="AQ14" s="237"/>
      <c r="AR14" s="237"/>
      <c r="AS14" s="237"/>
    </row>
    <row r="15" spans="1:45" ht="19.5" hidden="1" customHeight="1" x14ac:dyDescent="0.2">
      <c r="A15" s="220"/>
      <c r="B15" s="221">
        <v>1</v>
      </c>
      <c r="C15" s="222" t="s">
        <v>1678</v>
      </c>
      <c r="D15" s="223">
        <v>46157</v>
      </c>
      <c r="E15" s="224">
        <v>174</v>
      </c>
      <c r="F15" s="221" t="s">
        <v>1670</v>
      </c>
      <c r="G15" s="221" t="s">
        <v>1670</v>
      </c>
      <c r="H15" s="225"/>
      <c r="I15" s="221" t="s">
        <v>1681</v>
      </c>
      <c r="J15" s="221">
        <v>5</v>
      </c>
      <c r="K15" s="221">
        <v>42</v>
      </c>
      <c r="L15" s="226">
        <v>46161</v>
      </c>
      <c r="M15" s="227" t="s">
        <v>1685</v>
      </c>
      <c r="N15" s="226">
        <v>46165</v>
      </c>
      <c r="O15" s="227" t="s">
        <v>1686</v>
      </c>
      <c r="P15" s="228" t="s">
        <v>1687</v>
      </c>
      <c r="Q15" s="221">
        <v>3213914164</v>
      </c>
      <c r="R15" s="229">
        <v>74300954</v>
      </c>
      <c r="S15" s="230">
        <v>97965</v>
      </c>
      <c r="T15" s="230">
        <v>22675</v>
      </c>
      <c r="U15" s="231">
        <v>412</v>
      </c>
      <c r="V15" s="232" t="str">
        <f>VLOOKUP(U15,MOVIL!$C:$J,2,FALSE)</f>
        <v>GEU347</v>
      </c>
      <c r="W15" s="232" t="str">
        <f>VLOOKUP(U15,MOVIL!$C:$J,5,FALSE)</f>
        <v>TRIANA CHACON YEZID</v>
      </c>
      <c r="X15" s="243">
        <f>VLOOKUP(U15,MOVIL!$C:$J,7,FALSE)</f>
        <v>3002383800</v>
      </c>
      <c r="Y15" s="234">
        <f>IF(K15&lt;=16,VLOOKUP(E15,'Anexo 1'!$A$7:$AB$316,18,0),IF(K15&lt;=19,VLOOKUP(E15,'Anexo 1'!$A$7:$AB$316,16,0),IF(K15&lt;=25,VLOOKUP(E15,'Anexo 1'!$A$7:$AB$316,14,0),IF(K15&lt;=30,VLOOKUP(E15,'Anexo 1'!$A$7:$AB$316,12,0),IF(K15&lt;=40,VLOOKUP(E15,'Anexo 1'!$A$7:$AB$316,8,0),IF(K15&lt;=45,VLOOKUP(E15,'Anexo 1'!$A$7:$AB$316,10,0),0))))))</f>
        <v>13650000</v>
      </c>
      <c r="Z15" s="233">
        <f>IF(J15&lt;=VLOOKUP(E15,'Anexo 1'!$A$7:$AB$311,5,0),0,J15-VLOOKUP(E15,'Anexo 1'!$A$7:$AB$311,5,0))</f>
        <v>0</v>
      </c>
      <c r="AA15" s="233">
        <f>IF(K15&lt;=16,VLOOKUP(E15,'Anexo 1'!$A$7:$AB$316,19,0),IF(K15&lt;=19,VLOOKUP(E15,'Anexo 1'!$A$7:$AB$316,17,0),IF(K15&lt;=25,VLOOKUP(E15,'Anexo 1'!$A$7:$AB$316,15,0),IF(K15&lt;=30,VLOOKUP(E15,'Anexo 1'!$A$7:$AB$316,13,0),IF(K15&lt;=40,VLOOKUP(E15,'Anexo 1'!$A$7:$AB$316,9,0),IF(K15&lt;=45,VLOOKUP(E15,'Anexo 1'!$A$7:$AB$316,11,0),0))))))*Z15</f>
        <v>0</v>
      </c>
      <c r="AB15" s="234">
        <f t="shared" si="0"/>
        <v>13650000</v>
      </c>
      <c r="AC15" s="235"/>
      <c r="AD15" s="21"/>
      <c r="AE15" s="21"/>
      <c r="AF15" s="235" t="str">
        <f>VLOOKUP(U15,MOVIL!$C:$J,3,FALSE)</f>
        <v>SOCIO</v>
      </c>
      <c r="AG15" s="21">
        <f t="shared" si="1"/>
        <v>12624339</v>
      </c>
      <c r="AH15" s="21">
        <f t="shared" si="2"/>
        <v>412</v>
      </c>
      <c r="AI15" s="234">
        <f t="shared" si="3"/>
        <v>10731000</v>
      </c>
      <c r="AJ15" s="236" t="str">
        <f t="shared" si="4"/>
        <v>7,914%</v>
      </c>
      <c r="AK15" s="234">
        <f t="shared" si="5"/>
        <v>849251.34</v>
      </c>
      <c r="AL15" s="234">
        <f t="shared" si="6"/>
        <v>429239.99999999988</v>
      </c>
      <c r="AM15" s="234">
        <f t="shared" si="7"/>
        <v>375585.00000000006</v>
      </c>
      <c r="AN15" s="234">
        <f t="shared" si="8"/>
        <v>44426.34</v>
      </c>
      <c r="AO15" s="234">
        <f t="shared" si="9"/>
        <v>9881748.6600000001</v>
      </c>
      <c r="AP15" s="234">
        <f t="shared" si="10"/>
        <v>2919000</v>
      </c>
      <c r="AQ15" s="237"/>
      <c r="AR15" s="237"/>
      <c r="AS15" s="237"/>
    </row>
    <row r="16" spans="1:45" ht="19.5" hidden="1" customHeight="1" x14ac:dyDescent="0.2">
      <c r="A16" s="220"/>
      <c r="B16" s="221">
        <v>1</v>
      </c>
      <c r="C16" s="222" t="s">
        <v>1678</v>
      </c>
      <c r="D16" s="223">
        <v>46157</v>
      </c>
      <c r="E16" s="224">
        <v>204</v>
      </c>
      <c r="F16" s="221" t="s">
        <v>1688</v>
      </c>
      <c r="G16" s="221" t="s">
        <v>1689</v>
      </c>
      <c r="H16" s="225"/>
      <c r="I16" s="221" t="s">
        <v>1690</v>
      </c>
      <c r="J16" s="221">
        <v>1</v>
      </c>
      <c r="K16" s="221">
        <v>30</v>
      </c>
      <c r="L16" s="226">
        <v>46161</v>
      </c>
      <c r="M16" s="227" t="s">
        <v>1691</v>
      </c>
      <c r="N16" s="226">
        <v>46161</v>
      </c>
      <c r="O16" s="227" t="s">
        <v>1683</v>
      </c>
      <c r="P16" s="228" t="s">
        <v>1692</v>
      </c>
      <c r="Q16" s="221">
        <v>3134110598</v>
      </c>
      <c r="R16" s="229">
        <v>1031125521</v>
      </c>
      <c r="S16" s="230">
        <v>97696</v>
      </c>
      <c r="T16" s="230">
        <v>22676</v>
      </c>
      <c r="U16" s="231">
        <v>473</v>
      </c>
      <c r="V16" s="232" t="str">
        <f>VLOOKUP(U16,MOVIL!$C:$J,2,FALSE)</f>
        <v>JOV138</v>
      </c>
      <c r="W16" s="232" t="str">
        <f>VLOOKUP(U16,MOVIL!$C:$J,5,FALSE)</f>
        <v>VELEZ LOPEZ CARLOS FERNANDO</v>
      </c>
      <c r="X16" s="243">
        <f>VLOOKUP(U16,MOVIL!$C:$J,7,FALSE)</f>
        <v>3165313463</v>
      </c>
      <c r="Y16" s="234">
        <f>IF(K16&lt;=16,VLOOKUP(E16,'Anexo 1'!$A$7:$AB$316,18,0),IF(K16&lt;=19,VLOOKUP(E16,'Anexo 1'!$A$7:$AB$316,16,0),IF(K16&lt;=25,VLOOKUP(E16,'Anexo 1'!$A$7:$AB$316,14,0),IF(K16&lt;=30,VLOOKUP(E16,'Anexo 1'!$A$7:$AB$316,12,0),IF(K16&lt;=40,VLOOKUP(E16,'Anexo 1'!$A$7:$AB$316,8,0),IF(K16&lt;=45,VLOOKUP(E16,'Anexo 1'!$A$7:$AB$316,10,0),0))))))</f>
        <v>1520000</v>
      </c>
      <c r="Z16" s="233">
        <f>IF(J16&lt;=VLOOKUP(E16,'Anexo 1'!$A$7:$AB$311,5,0),0,J16-VLOOKUP(E16,'Anexo 1'!$A$7:$AB$311,5,0))</f>
        <v>0</v>
      </c>
      <c r="AA16" s="233">
        <f>IF(K16&lt;=16,VLOOKUP(E16,'Anexo 1'!$A$7:$AB$316,19,0),IF(K16&lt;=19,VLOOKUP(E16,'Anexo 1'!$A$7:$AB$316,17,0),IF(K16&lt;=25,VLOOKUP(E16,'Anexo 1'!$A$7:$AB$316,15,0),IF(K16&lt;=30,VLOOKUP(E16,'Anexo 1'!$A$7:$AB$316,13,0),IF(K16&lt;=40,VLOOKUP(E16,'Anexo 1'!$A$7:$AB$316,9,0),IF(K16&lt;=45,VLOOKUP(E16,'Anexo 1'!$A$7:$AB$316,11,0),0))))))*Z16</f>
        <v>0</v>
      </c>
      <c r="AB16" s="234">
        <f t="shared" si="0"/>
        <v>1520000</v>
      </c>
      <c r="AC16" s="235"/>
      <c r="AD16" s="21"/>
      <c r="AE16" s="21"/>
      <c r="AF16" s="235" t="str">
        <f>VLOOKUP(U16,MOVIL!$C:$J,3,FALSE)</f>
        <v>SOCIO</v>
      </c>
      <c r="AG16" s="21">
        <f t="shared" si="1"/>
        <v>1405787.2</v>
      </c>
      <c r="AH16" s="21">
        <f t="shared" si="2"/>
        <v>473</v>
      </c>
      <c r="AI16" s="234">
        <f t="shared" si="3"/>
        <v>1195000</v>
      </c>
      <c r="AJ16" s="236" t="str">
        <f t="shared" si="4"/>
        <v>7,914%</v>
      </c>
      <c r="AK16" s="234">
        <f t="shared" si="5"/>
        <v>94572.3</v>
      </c>
      <c r="AL16" s="234">
        <f t="shared" si="6"/>
        <v>47800</v>
      </c>
      <c r="AM16" s="234">
        <f t="shared" si="7"/>
        <v>41825.000000000007</v>
      </c>
      <c r="AN16" s="234">
        <f t="shared" si="8"/>
        <v>4947.2999999999993</v>
      </c>
      <c r="AO16" s="234">
        <f t="shared" si="9"/>
        <v>1100427.7</v>
      </c>
      <c r="AP16" s="234">
        <f t="shared" si="10"/>
        <v>325000</v>
      </c>
      <c r="AQ16" s="237"/>
      <c r="AR16" s="237"/>
      <c r="AS16" s="237"/>
    </row>
    <row r="17" spans="1:45" ht="19.5" hidden="1" customHeight="1" x14ac:dyDescent="0.2">
      <c r="A17" s="220"/>
      <c r="B17" s="221">
        <v>1</v>
      </c>
      <c r="C17" s="222" t="s">
        <v>1678</v>
      </c>
      <c r="D17" s="223">
        <v>46157</v>
      </c>
      <c r="E17" s="224">
        <v>269</v>
      </c>
      <c r="F17" s="221" t="s">
        <v>1693</v>
      </c>
      <c r="G17" s="221" t="s">
        <v>1694</v>
      </c>
      <c r="H17" s="225"/>
      <c r="I17" s="221" t="s">
        <v>1690</v>
      </c>
      <c r="J17" s="221">
        <v>2</v>
      </c>
      <c r="K17" s="221">
        <v>36</v>
      </c>
      <c r="L17" s="226">
        <v>46161</v>
      </c>
      <c r="M17" s="227" t="s">
        <v>1682</v>
      </c>
      <c r="N17" s="226">
        <v>46162</v>
      </c>
      <c r="O17" s="227" t="s">
        <v>1695</v>
      </c>
      <c r="P17" s="228" t="s">
        <v>1696</v>
      </c>
      <c r="Q17" s="221">
        <v>3058395292</v>
      </c>
      <c r="R17" s="229">
        <v>1032433435</v>
      </c>
      <c r="S17" s="230">
        <v>97698</v>
      </c>
      <c r="T17" s="230">
        <v>22677</v>
      </c>
      <c r="U17" s="231">
        <v>337</v>
      </c>
      <c r="V17" s="232" t="str">
        <f>VLOOKUP(U17,MOVIL!$C:$J,2,FALSE)</f>
        <v>EXZ209</v>
      </c>
      <c r="W17" s="232" t="str">
        <f>VLOOKUP(U17,MOVIL!$C:$J,5,FALSE)</f>
        <v>OSCAR DANIEL RAMIREZ JARAMILLO</v>
      </c>
      <c r="X17" s="243">
        <f>VLOOKUP(U17,MOVIL!$C:$J,7,FALSE)</f>
        <v>3114327887</v>
      </c>
      <c r="Y17" s="234">
        <f>IF(K17&lt;=16,VLOOKUP(E17,'Anexo 1'!$A$7:$AB$316,18,0),IF(K17&lt;=19,VLOOKUP(E17,'Anexo 1'!$A$7:$AB$316,16,0),IF(K17&lt;=25,VLOOKUP(E17,'Anexo 1'!$A$7:$AB$316,14,0),IF(K17&lt;=30,VLOOKUP(E17,'Anexo 1'!$A$7:$AB$316,12,0),IF(K17&lt;=40,VLOOKUP(E17,'Anexo 1'!$A$7:$AB$316,8,0),IF(K17&lt;=45,VLOOKUP(E17,'Anexo 1'!$A$7:$AB$316,10,0),0))))))</f>
        <v>4000000</v>
      </c>
      <c r="Z17" s="233">
        <f>IF(J17&lt;=VLOOKUP(E17,'Anexo 1'!$A$7:$AB$311,5,0),0,J17-VLOOKUP(E17,'Anexo 1'!$A$7:$AB$311,5,0))</f>
        <v>0</v>
      </c>
      <c r="AA17" s="233">
        <f>IF(K17&lt;=16,VLOOKUP(E17,'Anexo 1'!$A$7:$AB$316,19,0),IF(K17&lt;=19,VLOOKUP(E17,'Anexo 1'!$A$7:$AB$316,17,0),IF(K17&lt;=25,VLOOKUP(E17,'Anexo 1'!$A$7:$AB$316,15,0),IF(K17&lt;=30,VLOOKUP(E17,'Anexo 1'!$A$7:$AB$316,13,0),IF(K17&lt;=40,VLOOKUP(E17,'Anexo 1'!$A$7:$AB$316,9,0),IF(K17&lt;=45,VLOOKUP(E17,'Anexo 1'!$A$7:$AB$316,11,0),0))))))*Z17</f>
        <v>0</v>
      </c>
      <c r="AB17" s="234">
        <f t="shared" si="0"/>
        <v>4000000</v>
      </c>
      <c r="AC17" s="235"/>
      <c r="AD17" s="21"/>
      <c r="AE17" s="21"/>
      <c r="AF17" s="235" t="str">
        <f>VLOOKUP(U17,MOVIL!$C:$J,3,FALSE)</f>
        <v>SOCIO - AFILIADO</v>
      </c>
      <c r="AG17" s="21">
        <f t="shared" si="1"/>
        <v>3699440</v>
      </c>
      <c r="AH17" s="21">
        <f t="shared" si="2"/>
        <v>337</v>
      </c>
      <c r="AI17" s="234">
        <f t="shared" si="3"/>
        <v>2590000</v>
      </c>
      <c r="AJ17" s="236" t="str">
        <f t="shared" si="4"/>
        <v>11,914%</v>
      </c>
      <c r="AK17" s="234">
        <f t="shared" si="5"/>
        <v>308572.59999999998</v>
      </c>
      <c r="AL17" s="234">
        <f t="shared" si="6"/>
        <v>207199.99999999997</v>
      </c>
      <c r="AM17" s="234">
        <f t="shared" si="7"/>
        <v>90650.000000000015</v>
      </c>
      <c r="AN17" s="234">
        <f t="shared" si="8"/>
        <v>10722.599999999999</v>
      </c>
      <c r="AO17" s="234">
        <f t="shared" si="9"/>
        <v>2281427.4</v>
      </c>
      <c r="AP17" s="234">
        <f t="shared" si="10"/>
        <v>1410000</v>
      </c>
      <c r="AQ17" s="237"/>
      <c r="AR17" s="237"/>
      <c r="AS17" s="237"/>
    </row>
    <row r="18" spans="1:45" ht="19.5" customHeight="1" x14ac:dyDescent="0.2">
      <c r="A18" s="220"/>
      <c r="B18" s="221">
        <v>1</v>
      </c>
      <c r="C18" s="222" t="s">
        <v>1579</v>
      </c>
      <c r="D18" s="223">
        <v>46157</v>
      </c>
      <c r="E18" s="224">
        <v>151</v>
      </c>
      <c r="F18" s="221" t="s">
        <v>57</v>
      </c>
      <c r="G18" s="221" t="s">
        <v>57</v>
      </c>
      <c r="H18" s="225"/>
      <c r="I18" s="221" t="s">
        <v>1579</v>
      </c>
      <c r="J18" s="221">
        <v>5</v>
      </c>
      <c r="K18" s="221">
        <v>40</v>
      </c>
      <c r="L18" s="226">
        <v>46162</v>
      </c>
      <c r="M18" s="227">
        <v>0.52083333333333337</v>
      </c>
      <c r="N18" s="226">
        <v>46166</v>
      </c>
      <c r="O18" s="227">
        <v>0.33333333333333331</v>
      </c>
      <c r="P18" s="228" t="s">
        <v>4</v>
      </c>
      <c r="Q18" s="221">
        <v>3193029693</v>
      </c>
      <c r="R18" s="229">
        <v>80180279</v>
      </c>
      <c r="S18" s="230">
        <v>97699</v>
      </c>
      <c r="T18" s="230">
        <v>22725</v>
      </c>
      <c r="U18" s="231">
        <v>469</v>
      </c>
      <c r="V18" s="232" t="str">
        <f>VLOOKUP(U18,MOVIL!$C:$J,2,FALSE)</f>
        <v>EXZ298</v>
      </c>
      <c r="W18" s="232" t="str">
        <f>VLOOKUP(U18,MOVIL!$C:$J,5,FALSE)</f>
        <v>VEGA GUEVARA EDWIN</v>
      </c>
      <c r="X18" s="243">
        <f>VLOOKUP(U18,MOVIL!$C:$J,7,FALSE)</f>
        <v>3229459621</v>
      </c>
      <c r="Y18" s="234">
        <f>IF(K18&lt;=16,VLOOKUP(E18,'Anexo 1'!$A$7:$AB$316,18,0),IF(K18&lt;=19,VLOOKUP(E18,'Anexo 1'!$A$7:$AB$316,16,0),IF(K18&lt;=25,VLOOKUP(E18,'Anexo 1'!$A$7:$AB$316,14,0),IF(K18&lt;=30,VLOOKUP(E18,'Anexo 1'!$A$7:$AB$316,12,0),IF(K18&lt;=40,VLOOKUP(E18,'Anexo 1'!$A$7:$AB$316,8,0),IF(K18&lt;=45,VLOOKUP(E18,'Anexo 1'!$A$7:$AB$316,10,0),0))))))</f>
        <v>10000000</v>
      </c>
      <c r="Z18" s="233">
        <f>IF(J18&lt;=VLOOKUP(E18,'Anexo 1'!$A$7:$AB$311,5,0),0,J18-VLOOKUP(E18,'Anexo 1'!$A$7:$AB$311,5,0))</f>
        <v>0</v>
      </c>
      <c r="AA18" s="233">
        <f>IF(K18&lt;=16,VLOOKUP(E18,'Anexo 1'!$A$7:$AB$316,19,0),IF(K18&lt;=19,VLOOKUP(E18,'Anexo 1'!$A$7:$AB$316,17,0),IF(K18&lt;=25,VLOOKUP(E18,'Anexo 1'!$A$7:$AB$316,15,0),IF(K18&lt;=30,VLOOKUP(E18,'Anexo 1'!$A$7:$AB$316,13,0),IF(K18&lt;=40,VLOOKUP(E18,'Anexo 1'!$A$7:$AB$316,9,0),IF(K18&lt;=45,VLOOKUP(E18,'Anexo 1'!$A$7:$AB$316,11,0),0))))))*Z18</f>
        <v>0</v>
      </c>
      <c r="AB18" s="234">
        <f t="shared" si="0"/>
        <v>10000000</v>
      </c>
      <c r="AC18" s="235"/>
      <c r="AD18" s="21"/>
      <c r="AE18" s="21"/>
      <c r="AF18" s="235" t="str">
        <f>VLOOKUP(U18,MOVIL!$C:$J,3,FALSE)</f>
        <v>SOCIO - AFILIADO</v>
      </c>
      <c r="AG18" s="21">
        <f t="shared" si="1"/>
        <v>9248600</v>
      </c>
      <c r="AH18" s="21">
        <f t="shared" si="2"/>
        <v>469</v>
      </c>
      <c r="AI18" s="234">
        <f t="shared" si="3"/>
        <v>6475000</v>
      </c>
      <c r="AJ18" s="236" t="str">
        <f t="shared" si="4"/>
        <v>11,914%</v>
      </c>
      <c r="AK18" s="234">
        <f t="shared" si="5"/>
        <v>771431.5</v>
      </c>
      <c r="AL18" s="234">
        <f t="shared" si="6"/>
        <v>518000</v>
      </c>
      <c r="AM18" s="234">
        <f t="shared" si="7"/>
        <v>226625.00000000003</v>
      </c>
      <c r="AN18" s="234">
        <f t="shared" si="8"/>
        <v>26806.499999999996</v>
      </c>
      <c r="AO18" s="234">
        <f t="shared" si="9"/>
        <v>5703568.5</v>
      </c>
      <c r="AP18" s="234">
        <f t="shared" si="10"/>
        <v>3525000</v>
      </c>
      <c r="AQ18" s="237"/>
      <c r="AR18" s="237"/>
      <c r="AS18" s="237"/>
    </row>
    <row r="19" spans="1:45" ht="19.5" hidden="1" customHeight="1" x14ac:dyDescent="0.2">
      <c r="A19" s="220"/>
      <c r="B19" s="221" t="s">
        <v>1601</v>
      </c>
      <c r="C19" s="222" t="s">
        <v>1587</v>
      </c>
      <c r="D19" s="223">
        <v>46157</v>
      </c>
      <c r="E19" s="224">
        <v>113</v>
      </c>
      <c r="F19" s="221" t="s">
        <v>1602</v>
      </c>
      <c r="G19" s="221" t="s">
        <v>1603</v>
      </c>
      <c r="H19" s="225"/>
      <c r="I19" s="221" t="s">
        <v>1681</v>
      </c>
      <c r="J19" s="221">
        <v>4</v>
      </c>
      <c r="K19" s="221">
        <v>41</v>
      </c>
      <c r="L19" s="226">
        <v>46162</v>
      </c>
      <c r="M19" s="227">
        <v>0.15972222222222221</v>
      </c>
      <c r="N19" s="226">
        <v>46165</v>
      </c>
      <c r="O19" s="227">
        <v>0.45833333333333331</v>
      </c>
      <c r="P19" s="228" t="s">
        <v>1604</v>
      </c>
      <c r="Q19" s="221">
        <v>3053823121</v>
      </c>
      <c r="R19" s="229">
        <v>79663999</v>
      </c>
      <c r="S19" s="230">
        <v>97700</v>
      </c>
      <c r="T19" s="230">
        <v>22711</v>
      </c>
      <c r="U19" s="231">
        <v>447</v>
      </c>
      <c r="V19" s="232" t="str">
        <f>VLOOKUP(U19,MOVIL!$C:$J,2,FALSE)</f>
        <v>EXX564</v>
      </c>
      <c r="W19" s="232" t="str">
        <f>VLOOKUP(U19,MOVIL!$C:$J,5,FALSE)</f>
        <v>BARBOSA CIFUENTES ANDRES DAVID</v>
      </c>
      <c r="X19" s="243">
        <f>VLOOKUP(U19,MOVIL!$C:$J,7,FALSE)</f>
        <v>3143661886</v>
      </c>
      <c r="Y19" s="234">
        <f>IF(K19&lt;=16,VLOOKUP(E19,'Anexo 1'!$A$7:$AB$316,18,0),IF(K19&lt;=19,VLOOKUP(E19,'Anexo 1'!$A$7:$AB$316,16,0),IF(K19&lt;=25,VLOOKUP(E19,'Anexo 1'!$A$7:$AB$316,14,0),IF(K19&lt;=30,VLOOKUP(E19,'Anexo 1'!$A$7:$AB$316,12,0),IF(K19&lt;=40,VLOOKUP(E19,'Anexo 1'!$A$7:$AB$316,8,0),IF(K19&lt;=45,VLOOKUP(E19,'Anexo 1'!$A$7:$AB$316,10,0),0))))))</f>
        <v>12075000</v>
      </c>
      <c r="Z19" s="233">
        <f>IF(J19&lt;=VLOOKUP(E19,'Anexo 1'!$A$7:$AB$311,5,0),0,J19-VLOOKUP(E19,'Anexo 1'!$A$7:$AB$311,5,0))</f>
        <v>0</v>
      </c>
      <c r="AA19" s="233">
        <f>IF(K19&lt;=16,VLOOKUP(E19,'Anexo 1'!$A$7:$AB$316,19,0),IF(K19&lt;=19,VLOOKUP(E19,'Anexo 1'!$A$7:$AB$316,17,0),IF(K19&lt;=25,VLOOKUP(E19,'Anexo 1'!$A$7:$AB$316,15,0),IF(K19&lt;=30,VLOOKUP(E19,'Anexo 1'!$A$7:$AB$316,13,0),IF(K19&lt;=40,VLOOKUP(E19,'Anexo 1'!$A$7:$AB$316,9,0),IF(K19&lt;=45,VLOOKUP(E19,'Anexo 1'!$A$7:$AB$316,11,0),0))))))*Z19</f>
        <v>0</v>
      </c>
      <c r="AB19" s="234">
        <f t="shared" si="0"/>
        <v>12075000</v>
      </c>
      <c r="AC19" s="235"/>
      <c r="AD19" s="21"/>
      <c r="AE19" s="21"/>
      <c r="AF19" s="235" t="str">
        <f>VLOOKUP(U19,MOVIL!$C:$J,3,FALSE)</f>
        <v>PROPIO</v>
      </c>
      <c r="AG19" s="21">
        <f t="shared" si="1"/>
        <v>11167684.5</v>
      </c>
      <c r="AH19" s="21">
        <f t="shared" si="2"/>
        <v>447</v>
      </c>
      <c r="AI19" s="234">
        <f t="shared" si="3"/>
        <v>7818000</v>
      </c>
      <c r="AJ19" s="236" t="str">
        <f t="shared" si="4"/>
        <v>0%</v>
      </c>
      <c r="AK19" s="234" t="str">
        <f t="shared" si="5"/>
        <v>0</v>
      </c>
      <c r="AL19" s="234" t="str">
        <f t="shared" si="6"/>
        <v/>
      </c>
      <c r="AM19" s="234" t="str">
        <f t="shared" si="7"/>
        <v/>
      </c>
      <c r="AN19" s="234" t="str">
        <f t="shared" si="8"/>
        <v/>
      </c>
      <c r="AO19" s="234">
        <f t="shared" si="9"/>
        <v>7818000</v>
      </c>
      <c r="AP19" s="234">
        <f t="shared" si="10"/>
        <v>4257000</v>
      </c>
      <c r="AQ19" s="237"/>
      <c r="AR19" s="237"/>
      <c r="AS19" s="237"/>
    </row>
    <row r="20" spans="1:45" ht="19.5" hidden="1" customHeight="1" x14ac:dyDescent="0.2">
      <c r="A20" s="220"/>
      <c r="B20" s="221">
        <v>1</v>
      </c>
      <c r="C20" s="222" t="s">
        <v>1678</v>
      </c>
      <c r="D20" s="223">
        <v>46157</v>
      </c>
      <c r="E20" s="224">
        <v>194</v>
      </c>
      <c r="F20" s="221" t="s">
        <v>1697</v>
      </c>
      <c r="G20" s="221" t="s">
        <v>1697</v>
      </c>
      <c r="H20" s="225"/>
      <c r="I20" s="221" t="s">
        <v>1681</v>
      </c>
      <c r="J20" s="221">
        <v>1</v>
      </c>
      <c r="K20" s="221">
        <v>23</v>
      </c>
      <c r="L20" s="226">
        <v>46162</v>
      </c>
      <c r="M20" s="227">
        <v>0.22916666666666666</v>
      </c>
      <c r="N20" s="226">
        <v>46162</v>
      </c>
      <c r="O20" s="227" t="s">
        <v>1695</v>
      </c>
      <c r="P20" s="228" t="s">
        <v>1698</v>
      </c>
      <c r="Q20" s="221">
        <v>3132529947</v>
      </c>
      <c r="R20" s="229">
        <v>52144018</v>
      </c>
      <c r="S20" s="230">
        <v>97701</v>
      </c>
      <c r="T20" s="230">
        <v>22726</v>
      </c>
      <c r="U20" s="231">
        <v>91</v>
      </c>
      <c r="V20" s="232" t="str">
        <f>VLOOKUP(U20,MOVIL!$C:$J,2,FALSE)</f>
        <v>NUW623</v>
      </c>
      <c r="W20" s="232" t="str">
        <f>VLOOKUP(U20,MOVIL!$C:$J,5,FALSE)</f>
        <v xml:space="preserve">VEGA GUEVARA  HECTOR DAVID </v>
      </c>
      <c r="X20" s="243" t="str">
        <f>VLOOKUP(U20,MOVIL!$C:$J,7,FALSE)</f>
        <v>321 4848295</v>
      </c>
      <c r="Y20" s="234">
        <f>IF(K20&lt;=16,VLOOKUP(E20,'Anexo 1'!$A$7:$AB$316,18,0),IF(K20&lt;=19,VLOOKUP(E20,'Anexo 1'!$A$7:$AB$316,16,0),IF(K20&lt;=25,VLOOKUP(E20,'Anexo 1'!$A$7:$AB$316,14,0),IF(K20&lt;=30,VLOOKUP(E20,'Anexo 1'!$A$7:$AB$316,12,0),IF(K20&lt;=40,VLOOKUP(E20,'Anexo 1'!$A$7:$AB$316,8,0),IF(K20&lt;=45,VLOOKUP(E20,'Anexo 1'!$A$7:$AB$316,10,0),0))))))</f>
        <v>1440000</v>
      </c>
      <c r="Z20" s="233">
        <f>IF(J20&lt;=VLOOKUP(E20,'Anexo 1'!$A$7:$AB$311,5,0),0,J20-VLOOKUP(E20,'Anexo 1'!$A$7:$AB$311,5,0))</f>
        <v>0</v>
      </c>
      <c r="AA20" s="233">
        <f>IF(K20&lt;=16,VLOOKUP(E20,'Anexo 1'!$A$7:$AB$316,19,0),IF(K20&lt;=19,VLOOKUP(E20,'Anexo 1'!$A$7:$AB$316,17,0),IF(K20&lt;=25,VLOOKUP(E20,'Anexo 1'!$A$7:$AB$316,15,0),IF(K20&lt;=30,VLOOKUP(E20,'Anexo 1'!$A$7:$AB$316,13,0),IF(K20&lt;=40,VLOOKUP(E20,'Anexo 1'!$A$7:$AB$316,9,0),IF(K20&lt;=45,VLOOKUP(E20,'Anexo 1'!$A$7:$AB$316,11,0),0))))))*Z20</f>
        <v>0</v>
      </c>
      <c r="AB20" s="234">
        <f t="shared" si="0"/>
        <v>1440000</v>
      </c>
      <c r="AC20" s="235"/>
      <c r="AD20" s="21"/>
      <c r="AE20" s="21"/>
      <c r="AF20" s="235" t="str">
        <f>VLOOKUP(U20,MOVIL!$C:$J,3,FALSE)</f>
        <v>AFILIADO</v>
      </c>
      <c r="AG20" s="21">
        <f t="shared" si="1"/>
        <v>1331798.3999999999</v>
      </c>
      <c r="AH20" s="21">
        <f t="shared" si="2"/>
        <v>91</v>
      </c>
      <c r="AI20" s="234">
        <f t="shared" si="3"/>
        <v>933000</v>
      </c>
      <c r="AJ20" s="236" t="str">
        <f t="shared" si="4"/>
        <v>11,914%</v>
      </c>
      <c r="AK20" s="234">
        <f t="shared" si="5"/>
        <v>111157.62</v>
      </c>
      <c r="AL20" s="234">
        <f t="shared" si="6"/>
        <v>74640</v>
      </c>
      <c r="AM20" s="234">
        <f t="shared" si="7"/>
        <v>32655.000000000004</v>
      </c>
      <c r="AN20" s="234">
        <f t="shared" si="8"/>
        <v>3862.6199999999994</v>
      </c>
      <c r="AO20" s="234">
        <f t="shared" si="9"/>
        <v>821842.38</v>
      </c>
      <c r="AP20" s="234">
        <f t="shared" si="10"/>
        <v>507000</v>
      </c>
      <c r="AQ20" s="237"/>
      <c r="AR20" s="237"/>
      <c r="AS20" s="237"/>
    </row>
    <row r="21" spans="1:45" ht="19.5" hidden="1" customHeight="1" x14ac:dyDescent="0.2">
      <c r="A21" s="220"/>
      <c r="B21" s="221">
        <v>1</v>
      </c>
      <c r="C21" s="222" t="s">
        <v>1678</v>
      </c>
      <c r="D21" s="223">
        <v>46157</v>
      </c>
      <c r="E21" s="224">
        <v>181</v>
      </c>
      <c r="F21" s="221" t="s">
        <v>1699</v>
      </c>
      <c r="G21" s="221" t="s">
        <v>1700</v>
      </c>
      <c r="H21" s="225"/>
      <c r="I21" s="221" t="s">
        <v>1681</v>
      </c>
      <c r="J21" s="221">
        <v>2</v>
      </c>
      <c r="K21" s="221">
        <v>32</v>
      </c>
      <c r="L21" s="226">
        <v>46162</v>
      </c>
      <c r="M21" s="227" t="s">
        <v>1691</v>
      </c>
      <c r="N21" s="226">
        <v>46163</v>
      </c>
      <c r="O21" s="227" t="s">
        <v>1701</v>
      </c>
      <c r="P21" s="228" t="s">
        <v>1702</v>
      </c>
      <c r="Q21" s="221">
        <v>3157907431</v>
      </c>
      <c r="R21" s="229">
        <v>79418769</v>
      </c>
      <c r="S21" s="230">
        <v>97702</v>
      </c>
      <c r="T21" s="230">
        <v>22727</v>
      </c>
      <c r="U21" s="231">
        <v>470</v>
      </c>
      <c r="V21" s="232" t="str">
        <f>VLOOKUP(U21,MOVIL!$C:$J,2,FALSE)</f>
        <v>GEU151</v>
      </c>
      <c r="W21" s="232" t="str">
        <f>VLOOKUP(U21,MOVIL!$C:$J,5,FALSE)</f>
        <v>FAJARDO PACHECO JESUS DARIO</v>
      </c>
      <c r="X21" s="243">
        <f>VLOOKUP(U21,MOVIL!$C:$J,7,FALSE)</f>
        <v>3103165155</v>
      </c>
      <c r="Y21" s="234">
        <f>IF(K21&lt;=16,VLOOKUP(E21,'Anexo 1'!$A$7:$AB$316,18,0),IF(K21&lt;=19,VLOOKUP(E21,'Anexo 1'!$A$7:$AB$316,16,0),IF(K21&lt;=25,VLOOKUP(E21,'Anexo 1'!$A$7:$AB$316,14,0),IF(K21&lt;=30,VLOOKUP(E21,'Anexo 1'!$A$7:$AB$316,12,0),IF(K21&lt;=40,VLOOKUP(E21,'Anexo 1'!$A$7:$AB$316,8,0),IF(K21&lt;=45,VLOOKUP(E21,'Anexo 1'!$A$7:$AB$316,10,0),0))))))</f>
        <v>3200000</v>
      </c>
      <c r="Z21" s="233">
        <f>IF(J21&lt;=VLOOKUP(E21,'Anexo 1'!$A$7:$AB$311,5,0),0,J21-VLOOKUP(E21,'Anexo 1'!$A$7:$AB$311,5,0))</f>
        <v>0</v>
      </c>
      <c r="AA21" s="233">
        <f>IF(K21&lt;=16,VLOOKUP(E21,'Anexo 1'!$A$7:$AB$316,19,0),IF(K21&lt;=19,VLOOKUP(E21,'Anexo 1'!$A$7:$AB$316,17,0),IF(K21&lt;=25,VLOOKUP(E21,'Anexo 1'!$A$7:$AB$316,15,0),IF(K21&lt;=30,VLOOKUP(E21,'Anexo 1'!$A$7:$AB$316,13,0),IF(K21&lt;=40,VLOOKUP(E21,'Anexo 1'!$A$7:$AB$316,9,0),IF(K21&lt;=45,VLOOKUP(E21,'Anexo 1'!$A$7:$AB$316,11,0),0))))))*Z21</f>
        <v>0</v>
      </c>
      <c r="AB21" s="234">
        <f t="shared" si="0"/>
        <v>3200000</v>
      </c>
      <c r="AC21" s="235"/>
      <c r="AD21" s="21"/>
      <c r="AE21" s="21"/>
      <c r="AF21" s="235" t="str">
        <f>VLOOKUP(U21,MOVIL!$C:$J,3,FALSE)</f>
        <v>PROPIO</v>
      </c>
      <c r="AG21" s="21">
        <f t="shared" si="1"/>
        <v>2959552</v>
      </c>
      <c r="AH21" s="21">
        <f t="shared" si="2"/>
        <v>470</v>
      </c>
      <c r="AI21" s="234">
        <f t="shared" si="3"/>
        <v>2072000</v>
      </c>
      <c r="AJ21" s="236" t="str">
        <f t="shared" si="4"/>
        <v>0%</v>
      </c>
      <c r="AK21" s="234" t="str">
        <f t="shared" si="5"/>
        <v>0</v>
      </c>
      <c r="AL21" s="234" t="str">
        <f t="shared" si="6"/>
        <v/>
      </c>
      <c r="AM21" s="234" t="str">
        <f t="shared" si="7"/>
        <v/>
      </c>
      <c r="AN21" s="234" t="str">
        <f t="shared" si="8"/>
        <v/>
      </c>
      <c r="AO21" s="234">
        <f t="shared" si="9"/>
        <v>2072000</v>
      </c>
      <c r="AP21" s="234">
        <f t="shared" si="10"/>
        <v>1128000</v>
      </c>
      <c r="AQ21" s="237"/>
      <c r="AR21" s="237"/>
      <c r="AS21" s="237"/>
    </row>
    <row r="22" spans="1:45" ht="19.5" hidden="1" customHeight="1" x14ac:dyDescent="0.2">
      <c r="A22" s="220"/>
      <c r="B22" s="221">
        <v>1</v>
      </c>
      <c r="C22" s="222" t="s">
        <v>1678</v>
      </c>
      <c r="D22" s="223">
        <v>46157</v>
      </c>
      <c r="E22" s="224">
        <v>217</v>
      </c>
      <c r="F22" s="221" t="s">
        <v>1703</v>
      </c>
      <c r="G22" s="221" t="s">
        <v>1704</v>
      </c>
      <c r="H22" s="225"/>
      <c r="I22" s="221" t="s">
        <v>1681</v>
      </c>
      <c r="J22" s="221">
        <v>1</v>
      </c>
      <c r="K22" s="221">
        <v>38</v>
      </c>
      <c r="L22" s="226">
        <v>46162</v>
      </c>
      <c r="M22" s="227" t="s">
        <v>1691</v>
      </c>
      <c r="N22" s="226">
        <v>46162</v>
      </c>
      <c r="O22" s="227" t="s">
        <v>1695</v>
      </c>
      <c r="P22" s="228" t="s">
        <v>1705</v>
      </c>
      <c r="Q22" s="221">
        <v>3005680229</v>
      </c>
      <c r="R22" s="229">
        <v>79276643</v>
      </c>
      <c r="S22" s="230">
        <v>97703</v>
      </c>
      <c r="T22" s="230">
        <v>22728</v>
      </c>
      <c r="U22" s="231">
        <v>473</v>
      </c>
      <c r="V22" s="232" t="str">
        <f>VLOOKUP(U22,MOVIL!$C:$J,2,FALSE)</f>
        <v>JOV138</v>
      </c>
      <c r="W22" s="232" t="str">
        <f>VLOOKUP(U22,MOVIL!$C:$J,5,FALSE)</f>
        <v>VELEZ LOPEZ CARLOS FERNANDO</v>
      </c>
      <c r="X22" s="243">
        <f>VLOOKUP(U22,MOVIL!$C:$J,7,FALSE)</f>
        <v>3165313463</v>
      </c>
      <c r="Y22" s="234">
        <f>IF(K22&lt;=16,VLOOKUP(E22,'Anexo 1'!$A$7:$AB$316,18,0),IF(K22&lt;=19,VLOOKUP(E22,'Anexo 1'!$A$7:$AB$316,16,0),IF(K22&lt;=25,VLOOKUP(E22,'Anexo 1'!$A$7:$AB$316,14,0),IF(K22&lt;=30,VLOOKUP(E22,'Anexo 1'!$A$7:$AB$316,12,0),IF(K22&lt;=40,VLOOKUP(E22,'Anexo 1'!$A$7:$AB$316,8,0),IF(K22&lt;=45,VLOOKUP(E22,'Anexo 1'!$A$7:$AB$316,10,0),0))))))</f>
        <v>1600000</v>
      </c>
      <c r="Z22" s="233">
        <f>IF(J22&lt;=VLOOKUP(E22,'Anexo 1'!$A$7:$AB$311,5,0),0,J22-VLOOKUP(E22,'Anexo 1'!$A$7:$AB$311,5,0))</f>
        <v>0</v>
      </c>
      <c r="AA22" s="233">
        <f>IF(K22&lt;=16,VLOOKUP(E22,'Anexo 1'!$A$7:$AB$316,19,0),IF(K22&lt;=19,VLOOKUP(E22,'Anexo 1'!$A$7:$AB$316,17,0),IF(K22&lt;=25,VLOOKUP(E22,'Anexo 1'!$A$7:$AB$316,15,0),IF(K22&lt;=30,VLOOKUP(E22,'Anexo 1'!$A$7:$AB$316,13,0),IF(K22&lt;=40,VLOOKUP(E22,'Anexo 1'!$A$7:$AB$316,9,0),IF(K22&lt;=45,VLOOKUP(E22,'Anexo 1'!$A$7:$AB$316,11,0),0))))))*Z22</f>
        <v>0</v>
      </c>
      <c r="AB22" s="234">
        <f t="shared" si="0"/>
        <v>1600000</v>
      </c>
      <c r="AC22" s="235"/>
      <c r="AD22" s="21"/>
      <c r="AE22" s="21"/>
      <c r="AF22" s="235" t="str">
        <f>VLOOKUP(U22,MOVIL!$C:$J,3,FALSE)</f>
        <v>SOCIO</v>
      </c>
      <c r="AG22" s="21">
        <f t="shared" si="1"/>
        <v>1479776</v>
      </c>
      <c r="AH22" s="21">
        <f t="shared" si="2"/>
        <v>473</v>
      </c>
      <c r="AI22" s="234">
        <f t="shared" si="3"/>
        <v>1258000</v>
      </c>
      <c r="AJ22" s="236" t="str">
        <f t="shared" si="4"/>
        <v>7,914%</v>
      </c>
      <c r="AK22" s="234">
        <f t="shared" si="5"/>
        <v>99558.12</v>
      </c>
      <c r="AL22" s="234">
        <f t="shared" si="6"/>
        <v>50319.999999999985</v>
      </c>
      <c r="AM22" s="234">
        <f t="shared" si="7"/>
        <v>44030.000000000007</v>
      </c>
      <c r="AN22" s="234">
        <f t="shared" si="8"/>
        <v>5208.12</v>
      </c>
      <c r="AO22" s="234">
        <f t="shared" si="9"/>
        <v>1158441.8799999999</v>
      </c>
      <c r="AP22" s="234">
        <f t="shared" si="10"/>
        <v>342000</v>
      </c>
      <c r="AQ22" s="237"/>
      <c r="AR22" s="237"/>
      <c r="AS22" s="237"/>
    </row>
    <row r="23" spans="1:45" ht="19.5" hidden="1" customHeight="1" x14ac:dyDescent="0.2">
      <c r="A23" s="220"/>
      <c r="B23" s="221">
        <v>1</v>
      </c>
      <c r="C23" s="222" t="s">
        <v>1678</v>
      </c>
      <c r="D23" s="223">
        <v>46157</v>
      </c>
      <c r="E23" s="224">
        <v>248</v>
      </c>
      <c r="F23" s="221" t="s">
        <v>1706</v>
      </c>
      <c r="G23" s="221" t="s">
        <v>1706</v>
      </c>
      <c r="H23" s="225"/>
      <c r="I23" s="221" t="s">
        <v>1681</v>
      </c>
      <c r="J23" s="221">
        <v>1</v>
      </c>
      <c r="K23" s="221">
        <v>20</v>
      </c>
      <c r="L23" s="226">
        <v>46162</v>
      </c>
      <c r="M23" s="227" t="s">
        <v>1691</v>
      </c>
      <c r="N23" s="226">
        <v>46162</v>
      </c>
      <c r="O23" s="227" t="s">
        <v>1683</v>
      </c>
      <c r="P23" s="228" t="s">
        <v>1692</v>
      </c>
      <c r="Q23" s="221">
        <v>3134110598</v>
      </c>
      <c r="R23" s="229">
        <v>1031125521</v>
      </c>
      <c r="S23" s="230">
        <v>97704</v>
      </c>
      <c r="T23" s="230">
        <v>22729</v>
      </c>
      <c r="U23" s="231">
        <v>117</v>
      </c>
      <c r="V23" s="232" t="str">
        <f>VLOOKUP(U23,MOVIL!$C:$J,2,FALSE)</f>
        <v>PRZ813</v>
      </c>
      <c r="W23" s="232" t="str">
        <f>VLOOKUP(U23,MOVIL!$C:$J,5,FALSE)</f>
        <v>CARREÑO RAMIREZ JHON ARTURO</v>
      </c>
      <c r="X23" s="243">
        <f>VLOOKUP(U23,MOVIL!$C:$J,7,FALSE)</f>
        <v>3105144527</v>
      </c>
      <c r="Y23" s="234">
        <f>IF(K23&lt;=16,VLOOKUP(E23,'Anexo 1'!$A$7:$AB$316,18,0),IF(K23&lt;=19,VLOOKUP(E23,'Anexo 1'!$A$7:$AB$316,16,0),IF(K23&lt;=25,VLOOKUP(E23,'Anexo 1'!$A$7:$AB$316,14,0),IF(K23&lt;=30,VLOOKUP(E23,'Anexo 1'!$A$7:$AB$316,12,0),IF(K23&lt;=40,VLOOKUP(E23,'Anexo 1'!$A$7:$AB$316,8,0),IF(K23&lt;=45,VLOOKUP(E23,'Anexo 1'!$A$7:$AB$316,10,0),0))))))</f>
        <v>1440000</v>
      </c>
      <c r="Z23" s="233">
        <f>IF(J23&lt;=VLOOKUP(E23,'Anexo 1'!$A$7:$AB$311,5,0),0,J23-VLOOKUP(E23,'Anexo 1'!$A$7:$AB$311,5,0))</f>
        <v>0</v>
      </c>
      <c r="AA23" s="233">
        <f>IF(K23&lt;=16,VLOOKUP(E23,'Anexo 1'!$A$7:$AB$316,19,0),IF(K23&lt;=19,VLOOKUP(E23,'Anexo 1'!$A$7:$AB$316,17,0),IF(K23&lt;=25,VLOOKUP(E23,'Anexo 1'!$A$7:$AB$316,15,0),IF(K23&lt;=30,VLOOKUP(E23,'Anexo 1'!$A$7:$AB$316,13,0),IF(K23&lt;=40,VLOOKUP(E23,'Anexo 1'!$A$7:$AB$316,9,0),IF(K23&lt;=45,VLOOKUP(E23,'Anexo 1'!$A$7:$AB$316,11,0),0))))))*Z23</f>
        <v>0</v>
      </c>
      <c r="AB23" s="234">
        <f t="shared" si="0"/>
        <v>1440000</v>
      </c>
      <c r="AC23" s="235"/>
      <c r="AD23" s="21"/>
      <c r="AE23" s="21"/>
      <c r="AF23" s="235" t="str">
        <f>VLOOKUP(U23,MOVIL!$C:$J,3,FALSE)</f>
        <v>SOCIO</v>
      </c>
      <c r="AG23" s="21">
        <f t="shared" si="1"/>
        <v>1331798.3999999999</v>
      </c>
      <c r="AH23" s="21">
        <f t="shared" si="2"/>
        <v>117</v>
      </c>
      <c r="AI23" s="234">
        <f t="shared" si="3"/>
        <v>1133000</v>
      </c>
      <c r="AJ23" s="236" t="str">
        <f t="shared" si="4"/>
        <v>7,914%</v>
      </c>
      <c r="AK23" s="234">
        <f t="shared" si="5"/>
        <v>89665.62</v>
      </c>
      <c r="AL23" s="234">
        <f t="shared" si="6"/>
        <v>45319.999999999985</v>
      </c>
      <c r="AM23" s="234">
        <f t="shared" si="7"/>
        <v>39655.000000000007</v>
      </c>
      <c r="AN23" s="234">
        <f t="shared" si="8"/>
        <v>4690.62</v>
      </c>
      <c r="AO23" s="234">
        <f t="shared" si="9"/>
        <v>1043334.38</v>
      </c>
      <c r="AP23" s="234">
        <f t="shared" si="10"/>
        <v>307000</v>
      </c>
      <c r="AQ23" s="237"/>
      <c r="AR23" s="237"/>
      <c r="AS23" s="237"/>
    </row>
    <row r="24" spans="1:45" ht="19.5" hidden="1" customHeight="1" x14ac:dyDescent="0.2">
      <c r="A24" s="220"/>
      <c r="B24" s="221">
        <v>1</v>
      </c>
      <c r="C24" s="222" t="s">
        <v>1678</v>
      </c>
      <c r="D24" s="223">
        <v>46157</v>
      </c>
      <c r="E24" s="224">
        <v>257</v>
      </c>
      <c r="F24" s="221" t="s">
        <v>1707</v>
      </c>
      <c r="G24" s="221" t="s">
        <v>1708</v>
      </c>
      <c r="H24" s="225"/>
      <c r="I24" s="221" t="s">
        <v>1681</v>
      </c>
      <c r="J24" s="221">
        <v>3</v>
      </c>
      <c r="K24" s="221">
        <v>44</v>
      </c>
      <c r="L24" s="226">
        <v>46162</v>
      </c>
      <c r="M24" s="227" t="s">
        <v>1709</v>
      </c>
      <c r="N24" s="226">
        <v>46164</v>
      </c>
      <c r="O24" s="227" t="s">
        <v>1710</v>
      </c>
      <c r="P24" s="228" t="s">
        <v>1711</v>
      </c>
      <c r="Q24" s="221">
        <v>3158656543</v>
      </c>
      <c r="R24" s="229">
        <v>54251976</v>
      </c>
      <c r="S24" s="230">
        <v>97705</v>
      </c>
      <c r="T24" s="230">
        <v>22724</v>
      </c>
      <c r="U24" s="231">
        <v>475</v>
      </c>
      <c r="V24" s="232" t="str">
        <f>VLOOKUP(U24,MOVIL!$C:$J,2,FALSE)</f>
        <v>LJU588</v>
      </c>
      <c r="W24" s="232" t="str">
        <f>VLOOKUP(U24,MOVIL!$C:$J,5,FALSE)</f>
        <v>CONTRERAS GARCIA WILLIAM JAVIER</v>
      </c>
      <c r="X24" s="243">
        <f>VLOOKUP(U24,MOVIL!$C:$J,7,FALSE)</f>
        <v>3124521001</v>
      </c>
      <c r="Y24" s="234">
        <f>IF(K24&lt;=16,VLOOKUP(E24,'Anexo 1'!$A$7:$AB$316,18,0),IF(K24&lt;=19,VLOOKUP(E24,'Anexo 1'!$A$7:$AB$316,16,0),IF(K24&lt;=25,VLOOKUP(E24,'Anexo 1'!$A$7:$AB$316,14,0),IF(K24&lt;=30,VLOOKUP(E24,'Anexo 1'!$A$7:$AB$316,12,0),IF(K24&lt;=40,VLOOKUP(E24,'Anexo 1'!$A$7:$AB$316,8,0),IF(K24&lt;=45,VLOOKUP(E24,'Anexo 1'!$A$7:$AB$316,10,0),0))))))</f>
        <v>7245000</v>
      </c>
      <c r="Z24" s="233">
        <f>IF(J24&lt;=VLOOKUP(E24,'Anexo 1'!$A$7:$AB$311,5,0),0,J24-VLOOKUP(E24,'Anexo 1'!$A$7:$AB$311,5,0))</f>
        <v>0</v>
      </c>
      <c r="AA24" s="233">
        <f>IF(K24&lt;=16,VLOOKUP(E24,'Anexo 1'!$A$7:$AB$316,19,0),IF(K24&lt;=19,VLOOKUP(E24,'Anexo 1'!$A$7:$AB$316,17,0),IF(K24&lt;=25,VLOOKUP(E24,'Anexo 1'!$A$7:$AB$316,15,0),IF(K24&lt;=30,VLOOKUP(E24,'Anexo 1'!$A$7:$AB$316,13,0),IF(K24&lt;=40,VLOOKUP(E24,'Anexo 1'!$A$7:$AB$316,9,0),IF(K24&lt;=45,VLOOKUP(E24,'Anexo 1'!$A$7:$AB$316,11,0),0))))))*Z24</f>
        <v>0</v>
      </c>
      <c r="AB24" s="234">
        <f t="shared" si="0"/>
        <v>7245000</v>
      </c>
      <c r="AC24" s="235"/>
      <c r="AD24" s="21"/>
      <c r="AE24" s="21"/>
      <c r="AF24" s="235" t="str">
        <f>VLOOKUP(U24,MOVIL!$C:$J,3,FALSE)</f>
        <v>PROPIO</v>
      </c>
      <c r="AG24" s="21">
        <f t="shared" si="1"/>
        <v>6700610.7000000002</v>
      </c>
      <c r="AH24" s="21">
        <f t="shared" si="2"/>
        <v>475</v>
      </c>
      <c r="AI24" s="234">
        <f t="shared" si="3"/>
        <v>4691000</v>
      </c>
      <c r="AJ24" s="236" t="str">
        <f t="shared" si="4"/>
        <v>0%</v>
      </c>
      <c r="AK24" s="234" t="str">
        <f t="shared" si="5"/>
        <v>0</v>
      </c>
      <c r="AL24" s="234" t="str">
        <f t="shared" si="6"/>
        <v/>
      </c>
      <c r="AM24" s="234" t="str">
        <f t="shared" si="7"/>
        <v/>
      </c>
      <c r="AN24" s="234" t="str">
        <f t="shared" si="8"/>
        <v/>
      </c>
      <c r="AO24" s="234">
        <f t="shared" si="9"/>
        <v>4691000</v>
      </c>
      <c r="AP24" s="234">
        <f t="shared" si="10"/>
        <v>2554000</v>
      </c>
      <c r="AQ24" s="237"/>
      <c r="AR24" s="237"/>
      <c r="AS24" s="237"/>
    </row>
    <row r="25" spans="1:45" ht="19.5" hidden="1" customHeight="1" x14ac:dyDescent="0.2">
      <c r="A25" s="220"/>
      <c r="B25" s="221">
        <v>1</v>
      </c>
      <c r="C25" s="222" t="s">
        <v>1678</v>
      </c>
      <c r="D25" s="223">
        <v>46157</v>
      </c>
      <c r="E25" s="224">
        <v>200</v>
      </c>
      <c r="F25" s="221" t="s">
        <v>1712</v>
      </c>
      <c r="G25" s="221" t="s">
        <v>1713</v>
      </c>
      <c r="H25" s="225"/>
      <c r="I25" s="221" t="s">
        <v>1681</v>
      </c>
      <c r="J25" s="221">
        <v>1</v>
      </c>
      <c r="K25" s="221">
        <v>39</v>
      </c>
      <c r="L25" s="226">
        <v>46162</v>
      </c>
      <c r="M25" s="227" t="s">
        <v>1714</v>
      </c>
      <c r="N25" s="226">
        <v>46162</v>
      </c>
      <c r="O25" s="227" t="s">
        <v>1710</v>
      </c>
      <c r="P25" s="228" t="s">
        <v>1715</v>
      </c>
      <c r="Q25" s="221">
        <v>3153157173</v>
      </c>
      <c r="R25" s="229">
        <v>52087147</v>
      </c>
      <c r="S25" s="230">
        <v>97706</v>
      </c>
      <c r="T25" s="230">
        <v>22730</v>
      </c>
      <c r="U25" s="231">
        <v>62</v>
      </c>
      <c r="V25" s="232" t="str">
        <f>VLOOKUP(U25,MOVIL!$C:$J,2,FALSE)</f>
        <v>WFU942</v>
      </c>
      <c r="W25" s="232" t="str">
        <f>VLOOKUP(U25,MOVIL!$C:$J,5,FALSE)</f>
        <v>AVENDAÑO HERRERA JEISSON STEVEN</v>
      </c>
      <c r="X25" s="243">
        <f>VLOOKUP(U25,MOVIL!$C:$J,7,FALSE)</f>
        <v>3203109220</v>
      </c>
      <c r="Y25" s="234">
        <f>IF(K25&lt;=16,VLOOKUP(E25,'Anexo 1'!$A$7:$AB$316,18,0),IF(K25&lt;=19,VLOOKUP(E25,'Anexo 1'!$A$7:$AB$316,16,0),IF(K25&lt;=25,VLOOKUP(E25,'Anexo 1'!$A$7:$AB$316,14,0),IF(K25&lt;=30,VLOOKUP(E25,'Anexo 1'!$A$7:$AB$316,12,0),IF(K25&lt;=40,VLOOKUP(E25,'Anexo 1'!$A$7:$AB$316,8,0),IF(K25&lt;=45,VLOOKUP(E25,'Anexo 1'!$A$7:$AB$316,10,0),0))))))</f>
        <v>1800000</v>
      </c>
      <c r="Z25" s="233">
        <f>IF(J25&lt;=VLOOKUP(E25,'Anexo 1'!$A$7:$AB$311,5,0),0,J25-VLOOKUP(E25,'Anexo 1'!$A$7:$AB$311,5,0))</f>
        <v>0</v>
      </c>
      <c r="AA25" s="233">
        <f>IF(K25&lt;=16,VLOOKUP(E25,'Anexo 1'!$A$7:$AB$316,19,0),IF(K25&lt;=19,VLOOKUP(E25,'Anexo 1'!$A$7:$AB$316,17,0),IF(K25&lt;=25,VLOOKUP(E25,'Anexo 1'!$A$7:$AB$316,15,0),IF(K25&lt;=30,VLOOKUP(E25,'Anexo 1'!$A$7:$AB$316,13,0),IF(K25&lt;=40,VLOOKUP(E25,'Anexo 1'!$A$7:$AB$316,9,0),IF(K25&lt;=45,VLOOKUP(E25,'Anexo 1'!$A$7:$AB$316,11,0),0))))))*Z25</f>
        <v>0</v>
      </c>
      <c r="AB25" s="234">
        <f t="shared" si="0"/>
        <v>1800000</v>
      </c>
      <c r="AC25" s="235"/>
      <c r="AD25" s="21"/>
      <c r="AE25" s="21"/>
      <c r="AF25" s="235" t="str">
        <f>VLOOKUP(U25,MOVIL!$C:$J,3,FALSE)</f>
        <v>PROPIO-AFILIADO</v>
      </c>
      <c r="AG25" s="21">
        <f t="shared" si="1"/>
        <v>1664748</v>
      </c>
      <c r="AH25" s="21">
        <f t="shared" si="2"/>
        <v>62</v>
      </c>
      <c r="AI25" s="234">
        <f t="shared" si="3"/>
        <v>1166000</v>
      </c>
      <c r="AJ25" s="236" t="str">
        <f t="shared" si="4"/>
        <v>11,914%</v>
      </c>
      <c r="AK25" s="234">
        <f t="shared" si="5"/>
        <v>138917.24</v>
      </c>
      <c r="AL25" s="234">
        <f t="shared" si="6"/>
        <v>93279.999999999985</v>
      </c>
      <c r="AM25" s="234">
        <f t="shared" si="7"/>
        <v>40810.000000000007</v>
      </c>
      <c r="AN25" s="234">
        <f t="shared" si="8"/>
        <v>4827.24</v>
      </c>
      <c r="AO25" s="234">
        <f t="shared" si="9"/>
        <v>1027082.76</v>
      </c>
      <c r="AP25" s="234">
        <f t="shared" si="10"/>
        <v>634000</v>
      </c>
      <c r="AQ25" s="237"/>
      <c r="AR25" s="237"/>
      <c r="AS25" s="237"/>
    </row>
    <row r="26" spans="1:45" ht="19.5" hidden="1" customHeight="1" x14ac:dyDescent="0.2">
      <c r="A26" s="312"/>
      <c r="B26" s="313" t="s">
        <v>1610</v>
      </c>
      <c r="C26" s="314" t="s">
        <v>1587</v>
      </c>
      <c r="D26" s="315">
        <v>46157</v>
      </c>
      <c r="E26" s="316"/>
      <c r="F26" s="313" t="s">
        <v>1611</v>
      </c>
      <c r="G26" s="313" t="s">
        <v>1612</v>
      </c>
      <c r="H26" s="317"/>
      <c r="I26" s="313" t="s">
        <v>1613</v>
      </c>
      <c r="J26" s="313">
        <v>1</v>
      </c>
      <c r="K26" s="313">
        <v>33</v>
      </c>
      <c r="L26" s="318">
        <v>46163</v>
      </c>
      <c r="M26" s="319">
        <v>0.27083333333333331</v>
      </c>
      <c r="N26" s="318">
        <v>46163</v>
      </c>
      <c r="O26" s="319">
        <v>0.83333333333333337</v>
      </c>
      <c r="P26" s="320" t="s">
        <v>1614</v>
      </c>
      <c r="Q26" s="313">
        <v>3003620605</v>
      </c>
      <c r="R26" s="321"/>
      <c r="S26" s="322"/>
      <c r="T26" s="322"/>
      <c r="U26" s="323"/>
      <c r="V26" s="325" t="e">
        <f>VLOOKUP(U26,MOVIL!$C:$J,2,FALSE)</f>
        <v>#N/A</v>
      </c>
      <c r="W26" s="325" t="e">
        <f>VLOOKUP(U26,MOVIL!$C:$J,5,FALSE)</f>
        <v>#N/A</v>
      </c>
      <c r="X26" s="326" t="e">
        <f>VLOOKUP(U26,MOVIL!$C:$J,7,FALSE)</f>
        <v>#N/A</v>
      </c>
      <c r="Y26" s="324"/>
      <c r="Z26" s="325"/>
      <c r="AA26" s="325"/>
      <c r="AB26" s="324"/>
      <c r="AC26" s="326"/>
      <c r="AD26" s="327"/>
      <c r="AE26" s="327"/>
      <c r="AF26" s="326"/>
      <c r="AG26" s="327"/>
      <c r="AH26" s="327"/>
      <c r="AI26" s="324"/>
      <c r="AJ26" s="328"/>
      <c r="AK26" s="324"/>
      <c r="AL26" s="324"/>
      <c r="AM26" s="324"/>
      <c r="AN26" s="324"/>
      <c r="AO26" s="324"/>
      <c r="AP26" s="324"/>
      <c r="AQ26" s="312"/>
      <c r="AR26" s="312"/>
      <c r="AS26" s="312"/>
    </row>
    <row r="27" spans="1:45" ht="19.5" hidden="1" customHeight="1" x14ac:dyDescent="0.2">
      <c r="A27" s="220"/>
      <c r="B27" s="221">
        <v>1</v>
      </c>
      <c r="C27" s="222" t="s">
        <v>1678</v>
      </c>
      <c r="D27" s="223">
        <v>46157</v>
      </c>
      <c r="E27" s="224">
        <v>200</v>
      </c>
      <c r="F27" s="221" t="s">
        <v>1712</v>
      </c>
      <c r="G27" s="221" t="s">
        <v>1713</v>
      </c>
      <c r="H27" s="225"/>
      <c r="I27" s="221" t="s">
        <v>1681</v>
      </c>
      <c r="J27" s="221">
        <v>1</v>
      </c>
      <c r="K27" s="221">
        <v>28</v>
      </c>
      <c r="L27" s="226">
        <v>46163</v>
      </c>
      <c r="M27" s="227" t="s">
        <v>1714</v>
      </c>
      <c r="N27" s="226">
        <v>46163</v>
      </c>
      <c r="O27" s="227" t="s">
        <v>1710</v>
      </c>
      <c r="P27" s="228" t="s">
        <v>1715</v>
      </c>
      <c r="Q27" s="221">
        <v>3153157173</v>
      </c>
      <c r="R27" s="229">
        <v>52087147</v>
      </c>
      <c r="S27" s="230">
        <v>97708</v>
      </c>
      <c r="T27" s="230">
        <v>22797</v>
      </c>
      <c r="U27" s="231">
        <v>62</v>
      </c>
      <c r="V27" s="232" t="str">
        <f>VLOOKUP(U27,MOVIL!$C:$J,2,FALSE)</f>
        <v>WFU942</v>
      </c>
      <c r="W27" s="232" t="str">
        <f>VLOOKUP(U27,MOVIL!$C:$J,5,FALSE)</f>
        <v>AVENDAÑO HERRERA JEISSON STEVEN</v>
      </c>
      <c r="X27" s="243">
        <f>VLOOKUP(U27,MOVIL!$C:$J,7,FALSE)</f>
        <v>3203109220</v>
      </c>
      <c r="Y27" s="234">
        <f>IF(K27&lt;=16,VLOOKUP(E27,'Anexo 1'!$A$7:$AB$316,18,0),IF(K27&lt;=19,VLOOKUP(E27,'Anexo 1'!$A$7:$AB$316,16,0),IF(K27&lt;=25,VLOOKUP(E27,'Anexo 1'!$A$7:$AB$316,14,0),IF(K27&lt;=30,VLOOKUP(E27,'Anexo 1'!$A$7:$AB$316,12,0),IF(K27&lt;=40,VLOOKUP(E27,'Anexo 1'!$A$7:$AB$316,8,0),IF(K27&lt;=45,VLOOKUP(E27,'Anexo 1'!$A$7:$AB$316,10,0),0))))))</f>
        <v>1710000</v>
      </c>
      <c r="Z27" s="233">
        <f>IF(J27&lt;=VLOOKUP(E27,'Anexo 1'!$A$7:$AB$311,5,0),0,J27-VLOOKUP(E27,'Anexo 1'!$A$7:$AB$311,5,0))</f>
        <v>0</v>
      </c>
      <c r="AA27" s="233">
        <f>IF(K27&lt;=16,VLOOKUP(E27,'Anexo 1'!$A$7:$AB$316,19,0),IF(K27&lt;=19,VLOOKUP(E27,'Anexo 1'!$A$7:$AB$316,17,0),IF(K27&lt;=25,VLOOKUP(E27,'Anexo 1'!$A$7:$AB$316,15,0),IF(K27&lt;=30,VLOOKUP(E27,'Anexo 1'!$A$7:$AB$316,13,0),IF(K27&lt;=40,VLOOKUP(E27,'Anexo 1'!$A$7:$AB$316,9,0),IF(K27&lt;=45,VLOOKUP(E27,'Anexo 1'!$A$7:$AB$316,11,0),0))))))*Z27</f>
        <v>0</v>
      </c>
      <c r="AB27" s="234">
        <f t="shared" ref="AB27:AB48" si="11">+Y27+AA27</f>
        <v>1710000</v>
      </c>
      <c r="AC27" s="235"/>
      <c r="AD27" s="21"/>
      <c r="AE27" s="21"/>
      <c r="AF27" s="235" t="str">
        <f>VLOOKUP(U27,MOVIL!$C:$J,3,FALSE)</f>
        <v>PROPIO-AFILIADO</v>
      </c>
      <c r="AG27" s="21">
        <f t="shared" ref="AG27:AG48" si="12">+AB27-(AB27*(3.5%+0.414%+1.1%+0.5%+2%))</f>
        <v>1581510.6</v>
      </c>
      <c r="AH27" s="21">
        <f t="shared" ref="AH27:AH48" si="13">+U27</f>
        <v>62</v>
      </c>
      <c r="AI27" s="234">
        <f t="shared" ref="AI27:AI48" si="14">ROUNDUP((IF(AF27="SOCIO",(AG27*0.85),(AG27*0.7))),-3)</f>
        <v>1108000</v>
      </c>
      <c r="AJ27" s="236" t="str">
        <f t="shared" ref="AJ27:AJ48" si="15">IF(AF27="PROPIO","0%",IF(AF27="SOCIO","7,914%","11,914%"))</f>
        <v>11,914%</v>
      </c>
      <c r="AK27" s="234">
        <f t="shared" ref="AK27:AK48" si="16">IF(AF27="PROPIO","0",AI27*AJ27)</f>
        <v>132007.12</v>
      </c>
      <c r="AL27" s="234">
        <f t="shared" ref="AL27:AL48" si="17">IF(AF27="PROPIO","",AK27-AM27-AN27)</f>
        <v>88640</v>
      </c>
      <c r="AM27" s="234">
        <f t="shared" ref="AM27:AM48" si="18">IF(AF27="PROPIO","",AI27*3.5%)</f>
        <v>38780.000000000007</v>
      </c>
      <c r="AN27" s="234">
        <f t="shared" ref="AN27:AN48" si="19">IF(AF27="PROPIO","",AI27*0.414%)</f>
        <v>4587.12</v>
      </c>
      <c r="AO27" s="234">
        <f t="shared" ref="AO27:AO48" si="20">+AI27-AK27</f>
        <v>975992.88</v>
      </c>
      <c r="AP27" s="234">
        <f t="shared" ref="AP27:AP48" si="21">+AB27-AI27</f>
        <v>602000</v>
      </c>
      <c r="AQ27" s="237"/>
      <c r="AR27" s="237"/>
      <c r="AS27" s="237"/>
    </row>
    <row r="28" spans="1:45" ht="19.5" hidden="1" customHeight="1" x14ac:dyDescent="0.2">
      <c r="A28" s="220"/>
      <c r="B28" s="221">
        <v>1</v>
      </c>
      <c r="C28" s="222" t="s">
        <v>1678</v>
      </c>
      <c r="D28" s="223">
        <v>46157</v>
      </c>
      <c r="E28" s="224">
        <v>270</v>
      </c>
      <c r="F28" s="221" t="s">
        <v>1716</v>
      </c>
      <c r="G28" s="221" t="s">
        <v>1717</v>
      </c>
      <c r="H28" s="225"/>
      <c r="I28" s="221" t="s">
        <v>1681</v>
      </c>
      <c r="J28" s="221">
        <v>6</v>
      </c>
      <c r="K28" s="221">
        <v>24</v>
      </c>
      <c r="L28" s="226">
        <v>46163</v>
      </c>
      <c r="M28" s="227" t="s">
        <v>1718</v>
      </c>
      <c r="N28" s="226">
        <v>46168</v>
      </c>
      <c r="O28" s="227" t="s">
        <v>1719</v>
      </c>
      <c r="P28" s="228" t="s">
        <v>1720</v>
      </c>
      <c r="Q28" s="221">
        <v>3153317755</v>
      </c>
      <c r="R28" s="229">
        <v>79640469</v>
      </c>
      <c r="S28" s="230">
        <v>97709</v>
      </c>
      <c r="T28" s="230">
        <v>22798</v>
      </c>
      <c r="U28" s="231">
        <v>342</v>
      </c>
      <c r="V28" s="232" t="str">
        <f>VLOOKUP(U28,MOVIL!$C:$J,2,FALSE)</f>
        <v>GEU346</v>
      </c>
      <c r="W28" s="232" t="str">
        <f>VLOOKUP(U28,MOVIL!$C:$J,5,FALSE)</f>
        <v>ACOSTA CHACON OMAR ALFONSO</v>
      </c>
      <c r="X28" s="243">
        <f>VLOOKUP(U28,MOVIL!$C:$J,7,FALSE)</f>
        <v>3219962841</v>
      </c>
      <c r="Y28" s="234">
        <f>IF(K28&lt;=16,VLOOKUP(E28,'Anexo 1'!$A$7:$AB$316,18,0),IF(K28&lt;=19,VLOOKUP(E28,'Anexo 1'!$A$7:$AB$316,16,0),IF(K28&lt;=25,VLOOKUP(E28,'Anexo 1'!$A$7:$AB$316,14,0),IF(K28&lt;=30,VLOOKUP(E28,'Anexo 1'!$A$7:$AB$316,12,0),IF(K28&lt;=40,VLOOKUP(E28,'Anexo 1'!$A$7:$AB$316,8,0),IF(K28&lt;=45,VLOOKUP(E28,'Anexo 1'!$A$7:$AB$316,10,0),0))))))</f>
        <v>16200000</v>
      </c>
      <c r="Z28" s="233">
        <f>IF(J28&lt;=VLOOKUP(E28,'Anexo 1'!$A$7:$AB$311,5,0),0,J28-VLOOKUP(E28,'Anexo 1'!$A$7:$AB$311,5,0))</f>
        <v>0</v>
      </c>
      <c r="AA28" s="233">
        <f>IF(K28&lt;=16,VLOOKUP(E28,'Anexo 1'!$A$7:$AB$316,19,0),IF(K28&lt;=19,VLOOKUP(E28,'Anexo 1'!$A$7:$AB$316,17,0),IF(K28&lt;=25,VLOOKUP(E28,'Anexo 1'!$A$7:$AB$316,15,0),IF(K28&lt;=30,VLOOKUP(E28,'Anexo 1'!$A$7:$AB$316,13,0),IF(K28&lt;=40,VLOOKUP(E28,'Anexo 1'!$A$7:$AB$316,9,0),IF(K28&lt;=45,VLOOKUP(E28,'Anexo 1'!$A$7:$AB$316,11,0),0))))))*Z28</f>
        <v>0</v>
      </c>
      <c r="AB28" s="234">
        <f t="shared" si="11"/>
        <v>16200000</v>
      </c>
      <c r="AC28" s="235"/>
      <c r="AD28" s="21"/>
      <c r="AE28" s="21"/>
      <c r="AF28" s="235" t="str">
        <f>VLOOKUP(U28,MOVIL!$C:$J,3,FALSE)</f>
        <v>SOCIO</v>
      </c>
      <c r="AG28" s="21">
        <f t="shared" si="12"/>
        <v>14982732</v>
      </c>
      <c r="AH28" s="21">
        <f t="shared" si="13"/>
        <v>342</v>
      </c>
      <c r="AI28" s="234">
        <f t="shared" si="14"/>
        <v>12736000</v>
      </c>
      <c r="AJ28" s="236" t="str">
        <f t="shared" si="15"/>
        <v>7,914%</v>
      </c>
      <c r="AK28" s="234">
        <f t="shared" si="16"/>
        <v>1007927.04</v>
      </c>
      <c r="AL28" s="234">
        <f t="shared" si="17"/>
        <v>509440.00000000006</v>
      </c>
      <c r="AM28" s="234">
        <f t="shared" si="18"/>
        <v>445760.00000000006</v>
      </c>
      <c r="AN28" s="234">
        <f t="shared" si="19"/>
        <v>52727.039999999994</v>
      </c>
      <c r="AO28" s="234">
        <f t="shared" si="20"/>
        <v>11728072.960000001</v>
      </c>
      <c r="AP28" s="234">
        <f t="shared" si="21"/>
        <v>3464000</v>
      </c>
      <c r="AQ28" s="237"/>
      <c r="AR28" s="237"/>
      <c r="AS28" s="237"/>
    </row>
    <row r="29" spans="1:45" ht="19.5" hidden="1" customHeight="1" x14ac:dyDescent="0.2">
      <c r="A29" s="220"/>
      <c r="B29" s="221">
        <v>1</v>
      </c>
      <c r="C29" s="222" t="s">
        <v>1678</v>
      </c>
      <c r="D29" s="223">
        <v>46157</v>
      </c>
      <c r="E29" s="224">
        <v>276</v>
      </c>
      <c r="F29" s="221" t="s">
        <v>1721</v>
      </c>
      <c r="G29" s="221" t="s">
        <v>1722</v>
      </c>
      <c r="H29" s="225"/>
      <c r="I29" s="221" t="s">
        <v>1681</v>
      </c>
      <c r="J29" s="221">
        <v>2</v>
      </c>
      <c r="K29" s="221">
        <v>16</v>
      </c>
      <c r="L29" s="226">
        <v>46163</v>
      </c>
      <c r="M29" s="227">
        <v>0.27083333333333331</v>
      </c>
      <c r="N29" s="226">
        <v>46164</v>
      </c>
      <c r="O29" s="227" t="s">
        <v>1723</v>
      </c>
      <c r="P29" s="228" t="s">
        <v>1724</v>
      </c>
      <c r="Q29" s="221">
        <v>3167060495</v>
      </c>
      <c r="R29" s="229">
        <v>52113114</v>
      </c>
      <c r="S29" s="230">
        <v>97710</v>
      </c>
      <c r="T29" s="230">
        <v>22750</v>
      </c>
      <c r="U29" s="231">
        <v>422</v>
      </c>
      <c r="V29" s="232" t="str">
        <f>VLOOKUP(U29,MOVIL!$C:$J,2,FALSE)</f>
        <v>WGY690</v>
      </c>
      <c r="W29" s="232" t="str">
        <f>VLOOKUP(U29,MOVIL!$C:$J,5,FALSE)</f>
        <v>LEON MORENO RIGOBERTO</v>
      </c>
      <c r="X29" s="243">
        <f>VLOOKUP(U29,MOVIL!$C:$J,7,FALSE)</f>
        <v>3112088657</v>
      </c>
      <c r="Y29" s="234">
        <f>IF(K29&lt;=16,VLOOKUP(E29,'Anexo 1'!$A$7:$AB$316,18,0),IF(K29&lt;=19,VLOOKUP(E29,'Anexo 1'!$A$7:$AB$316,16,0),IF(K29&lt;=25,VLOOKUP(E29,'Anexo 1'!$A$7:$AB$316,14,0),IF(K29&lt;=30,VLOOKUP(E29,'Anexo 1'!$A$7:$AB$316,12,0),IF(K29&lt;=40,VLOOKUP(E29,'Anexo 1'!$A$7:$AB$316,8,0),IF(K29&lt;=45,VLOOKUP(E29,'Anexo 1'!$A$7:$AB$316,10,0),0))))))</f>
        <v>2880000</v>
      </c>
      <c r="Z29" s="233">
        <f>IF(J29&lt;=VLOOKUP(E29,'Anexo 1'!$A$7:$AB$311,5,0),0,J29-VLOOKUP(E29,'Anexo 1'!$A$7:$AB$311,5,0))</f>
        <v>0</v>
      </c>
      <c r="AA29" s="233">
        <f>IF(K29&lt;=16,VLOOKUP(E29,'Anexo 1'!$A$7:$AB$316,19,0),IF(K29&lt;=19,VLOOKUP(E29,'Anexo 1'!$A$7:$AB$316,17,0),IF(K29&lt;=25,VLOOKUP(E29,'Anexo 1'!$A$7:$AB$316,15,0),IF(K29&lt;=30,VLOOKUP(E29,'Anexo 1'!$A$7:$AB$316,13,0),IF(K29&lt;=40,VLOOKUP(E29,'Anexo 1'!$A$7:$AB$316,9,0),IF(K29&lt;=45,VLOOKUP(E29,'Anexo 1'!$A$7:$AB$316,11,0),0))))))*Z29</f>
        <v>0</v>
      </c>
      <c r="AB29" s="234">
        <f t="shared" si="11"/>
        <v>2880000</v>
      </c>
      <c r="AC29" s="235"/>
      <c r="AD29" s="21"/>
      <c r="AE29" s="21"/>
      <c r="AF29" s="235" t="str">
        <f>VLOOKUP(U29,MOVIL!$C:$J,3,FALSE)</f>
        <v>AFILIADO</v>
      </c>
      <c r="AG29" s="21">
        <f t="shared" si="12"/>
        <v>2663596.7999999998</v>
      </c>
      <c r="AH29" s="21">
        <f t="shared" si="13"/>
        <v>422</v>
      </c>
      <c r="AI29" s="234">
        <f t="shared" si="14"/>
        <v>1865000</v>
      </c>
      <c r="AJ29" s="236" t="str">
        <f t="shared" si="15"/>
        <v>11,914%</v>
      </c>
      <c r="AK29" s="234">
        <f t="shared" si="16"/>
        <v>222196.1</v>
      </c>
      <c r="AL29" s="234">
        <f t="shared" si="17"/>
        <v>149200</v>
      </c>
      <c r="AM29" s="234">
        <f t="shared" si="18"/>
        <v>65275.000000000007</v>
      </c>
      <c r="AN29" s="234">
        <f t="shared" si="19"/>
        <v>7721.0999999999995</v>
      </c>
      <c r="AO29" s="234">
        <f t="shared" si="20"/>
        <v>1642803.9</v>
      </c>
      <c r="AP29" s="234">
        <f t="shared" si="21"/>
        <v>1015000</v>
      </c>
      <c r="AQ29" s="237"/>
      <c r="AR29" s="237"/>
      <c r="AS29" s="237"/>
    </row>
    <row r="30" spans="1:45" ht="19.5" hidden="1" customHeight="1" x14ac:dyDescent="0.2">
      <c r="A30" s="220"/>
      <c r="B30" s="221">
        <v>1</v>
      </c>
      <c r="C30" s="222" t="s">
        <v>1678</v>
      </c>
      <c r="D30" s="223">
        <v>46157</v>
      </c>
      <c r="E30" s="224">
        <v>260</v>
      </c>
      <c r="F30" s="221" t="s">
        <v>1725</v>
      </c>
      <c r="G30" s="221" t="s">
        <v>1726</v>
      </c>
      <c r="H30" s="225"/>
      <c r="I30" s="221" t="s">
        <v>1681</v>
      </c>
      <c r="J30" s="221">
        <v>2</v>
      </c>
      <c r="K30" s="221">
        <v>20</v>
      </c>
      <c r="L30" s="226">
        <v>46163</v>
      </c>
      <c r="M30" s="227">
        <v>4.1666666666666664E-2</v>
      </c>
      <c r="N30" s="226">
        <v>46164</v>
      </c>
      <c r="O30" s="227" t="s">
        <v>1683</v>
      </c>
      <c r="P30" s="228" t="s">
        <v>1727</v>
      </c>
      <c r="Q30" s="221">
        <v>3006305832</v>
      </c>
      <c r="R30" s="229" t="s">
        <v>2049</v>
      </c>
      <c r="S30" s="230">
        <v>97711</v>
      </c>
      <c r="T30" s="230">
        <v>22746</v>
      </c>
      <c r="U30" s="231">
        <v>472</v>
      </c>
      <c r="V30" s="232" t="str">
        <f>VLOOKUP(U30,MOVIL!$C:$J,2,FALSE)</f>
        <v>GEV252</v>
      </c>
      <c r="W30" s="232" t="str">
        <f>VLOOKUP(U30,MOVIL!$C:$J,5,FALSE)</f>
        <v xml:space="preserve">RIOS PULIDO JONATHAN ALEXANDER </v>
      </c>
      <c r="X30" s="243" t="str">
        <f>VLOOKUP(U30,MOVIL!$C:$J,7,FALSE)</f>
        <v>302 4678128</v>
      </c>
      <c r="Y30" s="234">
        <f>IF(K30&lt;=16,VLOOKUP(E30,'Anexo 1'!$A$7:$AB$316,18,0),IF(K30&lt;=19,VLOOKUP(E30,'Anexo 1'!$A$7:$AB$316,16,0),IF(K30&lt;=25,VLOOKUP(E30,'Anexo 1'!$A$7:$AB$316,14,0),IF(K30&lt;=30,VLOOKUP(E30,'Anexo 1'!$A$7:$AB$316,12,0),IF(K30&lt;=40,VLOOKUP(E30,'Anexo 1'!$A$7:$AB$316,8,0),IF(K30&lt;=45,VLOOKUP(E30,'Anexo 1'!$A$7:$AB$316,10,0),0))))))</f>
        <v>2880000</v>
      </c>
      <c r="Z30" s="233">
        <f>IF(J30&lt;=VLOOKUP(E30,'Anexo 1'!$A$7:$AB$311,5,0),0,J30-VLOOKUP(E30,'Anexo 1'!$A$7:$AB$311,5,0))</f>
        <v>0</v>
      </c>
      <c r="AA30" s="233">
        <f>IF(K30&lt;=16,VLOOKUP(E30,'Anexo 1'!$A$7:$AB$316,19,0),IF(K30&lt;=19,VLOOKUP(E30,'Anexo 1'!$A$7:$AB$316,17,0),IF(K30&lt;=25,VLOOKUP(E30,'Anexo 1'!$A$7:$AB$316,15,0),IF(K30&lt;=30,VLOOKUP(E30,'Anexo 1'!$A$7:$AB$316,13,0),IF(K30&lt;=40,VLOOKUP(E30,'Anexo 1'!$A$7:$AB$316,9,0),IF(K30&lt;=45,VLOOKUP(E30,'Anexo 1'!$A$7:$AB$316,11,0),0))))))*Z30</f>
        <v>0</v>
      </c>
      <c r="AB30" s="234">
        <f t="shared" si="11"/>
        <v>2880000</v>
      </c>
      <c r="AC30" s="235"/>
      <c r="AD30" s="21"/>
      <c r="AE30" s="21"/>
      <c r="AF30" s="235" t="str">
        <f>VLOOKUP(U30,MOVIL!$C:$J,3,FALSE)</f>
        <v>PROPIO</v>
      </c>
      <c r="AG30" s="21">
        <f t="shared" si="12"/>
        <v>2663596.7999999998</v>
      </c>
      <c r="AH30" s="21">
        <f t="shared" si="13"/>
        <v>472</v>
      </c>
      <c r="AI30" s="234">
        <f t="shared" si="14"/>
        <v>1865000</v>
      </c>
      <c r="AJ30" s="236" t="str">
        <f t="shared" si="15"/>
        <v>0%</v>
      </c>
      <c r="AK30" s="234" t="str">
        <f t="shared" si="16"/>
        <v>0</v>
      </c>
      <c r="AL30" s="234" t="str">
        <f t="shared" si="17"/>
        <v/>
      </c>
      <c r="AM30" s="234" t="str">
        <f t="shared" si="18"/>
        <v/>
      </c>
      <c r="AN30" s="234" t="str">
        <f t="shared" si="19"/>
        <v/>
      </c>
      <c r="AO30" s="234">
        <f t="shared" si="20"/>
        <v>1865000</v>
      </c>
      <c r="AP30" s="234">
        <f t="shared" si="21"/>
        <v>1015000</v>
      </c>
      <c r="AQ30" s="237"/>
      <c r="AR30" s="237"/>
      <c r="AS30" s="237"/>
    </row>
    <row r="31" spans="1:45" ht="19.5" hidden="1" customHeight="1" x14ac:dyDescent="0.2">
      <c r="A31" s="220"/>
      <c r="B31" s="221">
        <v>1</v>
      </c>
      <c r="C31" s="222" t="s">
        <v>1678</v>
      </c>
      <c r="D31" s="223">
        <v>46157</v>
      </c>
      <c r="E31" s="224">
        <v>8</v>
      </c>
      <c r="F31" s="221" t="s">
        <v>1728</v>
      </c>
      <c r="G31" s="221" t="s">
        <v>1729</v>
      </c>
      <c r="H31" s="225"/>
      <c r="I31" s="221" t="s">
        <v>1681</v>
      </c>
      <c r="J31" s="221">
        <v>2</v>
      </c>
      <c r="K31" s="221">
        <v>24</v>
      </c>
      <c r="L31" s="226">
        <v>46163</v>
      </c>
      <c r="M31" s="227" t="s">
        <v>1730</v>
      </c>
      <c r="N31" s="226">
        <v>46164</v>
      </c>
      <c r="O31" s="227" t="s">
        <v>1695</v>
      </c>
      <c r="P31" s="228" t="s">
        <v>1731</v>
      </c>
      <c r="Q31" s="221">
        <v>3107731144</v>
      </c>
      <c r="R31" s="229">
        <v>52539045</v>
      </c>
      <c r="S31" s="230">
        <v>97712</v>
      </c>
      <c r="T31" s="230">
        <v>22799</v>
      </c>
      <c r="U31" s="231">
        <v>480</v>
      </c>
      <c r="V31" s="232" t="str">
        <f>VLOOKUP(U31,MOVIL!$C:$J,2,FALSE)</f>
        <v>LZO022</v>
      </c>
      <c r="W31" s="232" t="str">
        <f>VLOOKUP(U31,MOVIL!$C:$J,5,FALSE)</f>
        <v>SALAMANCA FERNANDEZ MAURICIO</v>
      </c>
      <c r="X31" s="243">
        <f>VLOOKUP(U31,MOVIL!$C:$J,7,FALSE)</f>
        <v>3166710509</v>
      </c>
      <c r="Y31" s="234">
        <f>IF(K31&lt;=16,VLOOKUP(E31,'Anexo 1'!$A$7:$AB$316,18,0),IF(K31&lt;=19,VLOOKUP(E31,'Anexo 1'!$A$7:$AB$316,16,0),IF(K31&lt;=25,VLOOKUP(E31,'Anexo 1'!$A$7:$AB$316,14,0),IF(K31&lt;=30,VLOOKUP(E31,'Anexo 1'!$A$7:$AB$316,12,0),IF(K31&lt;=40,VLOOKUP(E31,'Anexo 1'!$A$7:$AB$316,8,0),IF(K31&lt;=45,VLOOKUP(E31,'Anexo 1'!$A$7:$AB$316,10,0),0))))))</f>
        <v>3240000</v>
      </c>
      <c r="Z31" s="233">
        <f>IF(J31&lt;=VLOOKUP(E31,'Anexo 1'!$A$7:$AB$311,5,0),0,J31-VLOOKUP(E31,'Anexo 1'!$A$7:$AB$311,5,0))</f>
        <v>0</v>
      </c>
      <c r="AA31" s="233">
        <f>IF(K31&lt;=16,VLOOKUP(E31,'Anexo 1'!$A$7:$AB$316,19,0),IF(K31&lt;=19,VLOOKUP(E31,'Anexo 1'!$A$7:$AB$316,17,0),IF(K31&lt;=25,VLOOKUP(E31,'Anexo 1'!$A$7:$AB$316,15,0),IF(K31&lt;=30,VLOOKUP(E31,'Anexo 1'!$A$7:$AB$316,13,0),IF(K31&lt;=40,VLOOKUP(E31,'Anexo 1'!$A$7:$AB$316,9,0),IF(K31&lt;=45,VLOOKUP(E31,'Anexo 1'!$A$7:$AB$316,11,0),0))))))*Z31</f>
        <v>0</v>
      </c>
      <c r="AB31" s="234">
        <f t="shared" si="11"/>
        <v>3240000</v>
      </c>
      <c r="AC31" s="235"/>
      <c r="AD31" s="21"/>
      <c r="AE31" s="21"/>
      <c r="AF31" s="235" t="str">
        <f>VLOOKUP(U31,MOVIL!$C:$J,3,FALSE)</f>
        <v>SOCIO</v>
      </c>
      <c r="AG31" s="21">
        <f t="shared" si="12"/>
        <v>2996546.4</v>
      </c>
      <c r="AH31" s="21">
        <f t="shared" si="13"/>
        <v>480</v>
      </c>
      <c r="AI31" s="234">
        <f t="shared" si="14"/>
        <v>2548000</v>
      </c>
      <c r="AJ31" s="236" t="str">
        <f t="shared" si="15"/>
        <v>7,914%</v>
      </c>
      <c r="AK31" s="234">
        <f t="shared" si="16"/>
        <v>201648.72</v>
      </c>
      <c r="AL31" s="234">
        <f t="shared" si="17"/>
        <v>101919.99999999999</v>
      </c>
      <c r="AM31" s="234">
        <f t="shared" si="18"/>
        <v>89180.000000000015</v>
      </c>
      <c r="AN31" s="234">
        <f t="shared" si="19"/>
        <v>10548.72</v>
      </c>
      <c r="AO31" s="234">
        <f t="shared" si="20"/>
        <v>2346351.2799999998</v>
      </c>
      <c r="AP31" s="234">
        <f t="shared" si="21"/>
        <v>692000</v>
      </c>
      <c r="AQ31" s="237"/>
      <c r="AR31" s="237"/>
      <c r="AS31" s="237"/>
    </row>
    <row r="32" spans="1:45" ht="19.5" hidden="1" customHeight="1" x14ac:dyDescent="0.2">
      <c r="A32" s="220"/>
      <c r="B32" s="221"/>
      <c r="C32" s="222" t="s">
        <v>2050</v>
      </c>
      <c r="D32" s="223">
        <v>46161</v>
      </c>
      <c r="E32" s="224">
        <v>111</v>
      </c>
      <c r="F32" s="221" t="s">
        <v>2096</v>
      </c>
      <c r="G32" s="221" t="s">
        <v>2096</v>
      </c>
      <c r="H32" s="225"/>
      <c r="I32" s="221" t="s">
        <v>2051</v>
      </c>
      <c r="J32" s="221">
        <v>1</v>
      </c>
      <c r="K32" s="221">
        <v>20</v>
      </c>
      <c r="L32" s="226">
        <v>46163</v>
      </c>
      <c r="M32" s="227">
        <v>0.39583333333333331</v>
      </c>
      <c r="N32" s="226">
        <v>46163</v>
      </c>
      <c r="O32" s="227">
        <v>0.47916666666666669</v>
      </c>
      <c r="P32" s="228" t="s">
        <v>2053</v>
      </c>
      <c r="Q32" s="221" t="s">
        <v>2052</v>
      </c>
      <c r="R32" s="229"/>
      <c r="S32" s="230">
        <v>97707</v>
      </c>
      <c r="T32" s="230">
        <v>22800</v>
      </c>
      <c r="U32" s="231">
        <v>346</v>
      </c>
      <c r="V32" s="232" t="str">
        <f>VLOOKUP(U32,MOVIL!$C:$J,2,FALSE)</f>
        <v>WMZ440</v>
      </c>
      <c r="W32" s="232" t="str">
        <f>VLOOKUP(U32,MOVIL!$C:$J,5,FALSE)</f>
        <v>RONCANCIO GIRAL JORGE ENRIQUE</v>
      </c>
      <c r="X32" s="243">
        <f>VLOOKUP(U32,MOVIL!$C:$J,7,FALSE)</f>
        <v>3133196083</v>
      </c>
      <c r="Y32" s="234">
        <f>IF(K32&lt;=16,VLOOKUP(E32,'Anexo 1'!$A$7:$AB$316,18,0),IF(K32&lt;=19,VLOOKUP(E32,'Anexo 1'!$A$7:$AB$316,16,0),IF(K32&lt;=25,VLOOKUP(E32,'Anexo 1'!$A$7:$AB$316,14,0),IF(K32&lt;=30,VLOOKUP(E32,'Anexo 1'!$A$7:$AB$316,12,0),IF(K32&lt;=40,VLOOKUP(E32,'Anexo 1'!$A$7:$AB$316,8,0),IF(K32&lt;=45,VLOOKUP(E32,'Anexo 1'!$A$7:$AB$316,10,0),0))))))</f>
        <v>990000</v>
      </c>
      <c r="Z32" s="233">
        <f>IF(J32&lt;=VLOOKUP(E32,'Anexo 1'!$A$7:$AB$311,5,0),0,J32-VLOOKUP(E32,'Anexo 1'!$A$7:$AB$311,5,0))</f>
        <v>0</v>
      </c>
      <c r="AA32" s="233">
        <f>IF(K32&lt;=16,VLOOKUP(E32,'Anexo 1'!$A$7:$AB$316,19,0),IF(K32&lt;=19,VLOOKUP(E32,'Anexo 1'!$A$7:$AB$316,17,0),IF(K32&lt;=25,VLOOKUP(E32,'Anexo 1'!$A$7:$AB$316,15,0),IF(K32&lt;=30,VLOOKUP(E32,'Anexo 1'!$A$7:$AB$316,13,0),IF(K32&lt;=40,VLOOKUP(E32,'Anexo 1'!$A$7:$AB$316,9,0),IF(K32&lt;=45,VLOOKUP(E32,'Anexo 1'!$A$7:$AB$316,11,0),0))))))*Z32</f>
        <v>0</v>
      </c>
      <c r="AB32" s="234">
        <f t="shared" si="11"/>
        <v>990000</v>
      </c>
      <c r="AC32" s="235"/>
      <c r="AD32" s="21"/>
      <c r="AE32" s="21"/>
      <c r="AF32" s="235" t="str">
        <f>VLOOKUP(U32,MOVIL!$C:$J,3,FALSE)</f>
        <v>SOCIO - AFILIADO</v>
      </c>
      <c r="AG32" s="21">
        <f t="shared" si="12"/>
        <v>915611.4</v>
      </c>
      <c r="AH32" s="21">
        <f t="shared" si="13"/>
        <v>346</v>
      </c>
      <c r="AI32" s="234">
        <f t="shared" si="14"/>
        <v>641000</v>
      </c>
      <c r="AJ32" s="236" t="str">
        <f t="shared" si="15"/>
        <v>11,914%</v>
      </c>
      <c r="AK32" s="234">
        <f t="shared" si="16"/>
        <v>76368.739999999991</v>
      </c>
      <c r="AL32" s="234">
        <f t="shared" si="17"/>
        <v>51279.999999999993</v>
      </c>
      <c r="AM32" s="234">
        <f t="shared" si="18"/>
        <v>22435.000000000004</v>
      </c>
      <c r="AN32" s="234">
        <f t="shared" si="19"/>
        <v>2653.74</v>
      </c>
      <c r="AO32" s="234">
        <f t="shared" si="20"/>
        <v>564631.26</v>
      </c>
      <c r="AP32" s="234">
        <f t="shared" si="21"/>
        <v>349000</v>
      </c>
      <c r="AQ32" s="237"/>
      <c r="AR32" s="237"/>
      <c r="AS32" s="237"/>
    </row>
    <row r="33" spans="1:45" ht="19.5" customHeight="1" x14ac:dyDescent="0.2">
      <c r="A33" s="220"/>
      <c r="B33" s="221">
        <v>3</v>
      </c>
      <c r="C33" s="222" t="s">
        <v>1579</v>
      </c>
      <c r="D33" s="223">
        <v>46157</v>
      </c>
      <c r="E33" s="224">
        <v>30</v>
      </c>
      <c r="F33" s="221" t="s">
        <v>1583</v>
      </c>
      <c r="G33" s="221" t="s">
        <v>1583</v>
      </c>
      <c r="H33" s="225"/>
      <c r="I33" s="221" t="s">
        <v>1579</v>
      </c>
      <c r="J33" s="221">
        <v>9</v>
      </c>
      <c r="K33" s="221">
        <v>45</v>
      </c>
      <c r="L33" s="226">
        <v>46164</v>
      </c>
      <c r="M33" s="227">
        <v>0.75</v>
      </c>
      <c r="N33" s="226">
        <v>46172</v>
      </c>
      <c r="O33" s="227">
        <v>0.83333333333333337</v>
      </c>
      <c r="P33" s="228" t="s">
        <v>1582</v>
      </c>
      <c r="Q33" s="221">
        <v>3123816362</v>
      </c>
      <c r="R33" s="229" t="s">
        <v>2119</v>
      </c>
      <c r="S33" s="230">
        <v>97741</v>
      </c>
      <c r="T33" s="230"/>
      <c r="U33" s="231">
        <v>434</v>
      </c>
      <c r="V33" s="232" t="str">
        <f>VLOOKUP(U33,MOVIL!$C:$J,2,FALSE)</f>
        <v>WOY459</v>
      </c>
      <c r="W33" s="232" t="str">
        <f>VLOOKUP(U33,MOVIL!$C:$J,5,FALSE)</f>
        <v>GONZALEZ HERNANDEZ JOSE ALFREDO</v>
      </c>
      <c r="X33" s="243">
        <f>VLOOKUP(U33,MOVIL!$C:$J,7,FALSE)</f>
        <v>3147643744</v>
      </c>
      <c r="Y33" s="234">
        <f>IF(K33&lt;=16,VLOOKUP(E33,'Anexo 1'!$A$7:$AB$316,18,0),IF(K33&lt;=19,VLOOKUP(E33,'Anexo 1'!$A$7:$AB$316,16,0),IF(K33&lt;=25,VLOOKUP(E33,'Anexo 1'!$A$7:$AB$316,14,0),IF(K33&lt;=30,VLOOKUP(E33,'Anexo 1'!$A$7:$AB$316,12,0),IF(K33&lt;=40,VLOOKUP(E33,'Anexo 1'!$A$7:$AB$316,8,0),IF(K33&lt;=45,VLOOKUP(E33,'Anexo 1'!$A$7:$AB$316,10,0),0))))))</f>
        <v>12600000</v>
      </c>
      <c r="Z33" s="233">
        <f>IF(J33&lt;=VLOOKUP(E33,'Anexo 1'!$A$7:$AB$311,5,0),0,J33-VLOOKUP(E33,'Anexo 1'!$A$7:$AB$311,5,0))</f>
        <v>5</v>
      </c>
      <c r="AA33" s="233">
        <f>IF(K33&lt;=16,VLOOKUP(E33,'Anexo 1'!$A$7:$AB$316,19,0),IF(K33&lt;=19,VLOOKUP(E33,'Anexo 1'!$A$7:$AB$316,17,0),IF(K33&lt;=25,VLOOKUP(E33,'Anexo 1'!$A$7:$AB$316,15,0),IF(K33&lt;=30,VLOOKUP(E33,'Anexo 1'!$A$7:$AB$316,13,0),IF(K33&lt;=40,VLOOKUP(E33,'Anexo 1'!$A$7:$AB$316,9,0),IF(K33&lt;=45,VLOOKUP(E33,'Anexo 1'!$A$7:$AB$316,11,0),0))))))*Z33</f>
        <v>12000000</v>
      </c>
      <c r="AB33" s="234">
        <f t="shared" si="11"/>
        <v>24600000</v>
      </c>
      <c r="AC33" s="235"/>
      <c r="AD33" s="21"/>
      <c r="AE33" s="21"/>
      <c r="AF33" s="235" t="str">
        <f>VLOOKUP(U33,MOVIL!$C:$J,3,FALSE)</f>
        <v>PROPIO</v>
      </c>
      <c r="AG33" s="21">
        <f t="shared" si="12"/>
        <v>22751556</v>
      </c>
      <c r="AH33" s="21">
        <f t="shared" si="13"/>
        <v>434</v>
      </c>
      <c r="AI33" s="234">
        <f t="shared" si="14"/>
        <v>15927000</v>
      </c>
      <c r="AJ33" s="236" t="str">
        <f t="shared" si="15"/>
        <v>0%</v>
      </c>
      <c r="AK33" s="234" t="str">
        <f t="shared" si="16"/>
        <v>0</v>
      </c>
      <c r="AL33" s="234" t="str">
        <f t="shared" si="17"/>
        <v/>
      </c>
      <c r="AM33" s="234" t="str">
        <f t="shared" si="18"/>
        <v/>
      </c>
      <c r="AN33" s="234" t="str">
        <f t="shared" si="19"/>
        <v/>
      </c>
      <c r="AO33" s="234">
        <f t="shared" si="20"/>
        <v>15927000</v>
      </c>
      <c r="AP33" s="234">
        <f t="shared" si="21"/>
        <v>8673000</v>
      </c>
      <c r="AQ33" s="237"/>
      <c r="AR33" s="237"/>
      <c r="AS33" s="237"/>
    </row>
    <row r="34" spans="1:45" ht="19.5" customHeight="1" x14ac:dyDescent="0.2">
      <c r="A34" s="220"/>
      <c r="B34" s="221">
        <v>3</v>
      </c>
      <c r="C34" s="222" t="s">
        <v>1579</v>
      </c>
      <c r="D34" s="223">
        <v>46157</v>
      </c>
      <c r="E34" s="224">
        <v>30</v>
      </c>
      <c r="F34" s="221" t="s">
        <v>1583</v>
      </c>
      <c r="G34" s="221" t="s">
        <v>1583</v>
      </c>
      <c r="H34" s="225"/>
      <c r="I34" s="221" t="s">
        <v>1579</v>
      </c>
      <c r="J34" s="221">
        <v>9</v>
      </c>
      <c r="K34" s="221">
        <v>16</v>
      </c>
      <c r="L34" s="226">
        <v>46164</v>
      </c>
      <c r="M34" s="227">
        <v>0.75</v>
      </c>
      <c r="N34" s="226">
        <v>46172</v>
      </c>
      <c r="O34" s="227">
        <v>0.83333333333333337</v>
      </c>
      <c r="P34" s="228" t="s">
        <v>1582</v>
      </c>
      <c r="Q34" s="221">
        <v>3123816362</v>
      </c>
      <c r="R34" s="229" t="s">
        <v>2119</v>
      </c>
      <c r="S34" s="230">
        <v>97741</v>
      </c>
      <c r="T34" s="230"/>
      <c r="U34" s="231">
        <v>434</v>
      </c>
      <c r="V34" s="232" t="str">
        <f>VLOOKUP(U34,MOVIL!$C:$J,2,FALSE)</f>
        <v>WOY459</v>
      </c>
      <c r="W34" s="232" t="str">
        <f>VLOOKUP(U34,MOVIL!$C:$J,5,FALSE)</f>
        <v>GONZALEZ HERNANDEZ JOSE ALFREDO</v>
      </c>
      <c r="X34" s="243">
        <f>VLOOKUP(U34,MOVIL!$C:$J,7,FALSE)</f>
        <v>3147643744</v>
      </c>
      <c r="Y34" s="234">
        <f>IF(K34&lt;=16,VLOOKUP(E34,'Anexo 1'!$A$7:$AB$316,18,0),IF(K34&lt;=19,VLOOKUP(E34,'Anexo 1'!$A$7:$AB$316,16,0),IF(K34&lt;=25,VLOOKUP(E34,'Anexo 1'!$A$7:$AB$316,14,0),IF(K34&lt;=30,VLOOKUP(E34,'Anexo 1'!$A$7:$AB$316,12,0),IF(K34&lt;=40,VLOOKUP(E34,'Anexo 1'!$A$7:$AB$316,8,0),IF(K34&lt;=45,VLOOKUP(E34,'Anexo 1'!$A$7:$AB$316,10,0),0))))))</f>
        <v>9600000</v>
      </c>
      <c r="Z34" s="233">
        <f>IF(J34&lt;=VLOOKUP(E34,'Anexo 1'!$A$7:$AB$311,5,0),0,J34-VLOOKUP(E34,'Anexo 1'!$A$7:$AB$311,5,0))</f>
        <v>5</v>
      </c>
      <c r="AA34" s="233">
        <f>IF(K34&lt;=16,VLOOKUP(E34,'Anexo 1'!$A$7:$AB$316,19,0),IF(K34&lt;=19,VLOOKUP(E34,'Anexo 1'!$A$7:$AB$316,17,0),IF(K34&lt;=25,VLOOKUP(E34,'Anexo 1'!$A$7:$AB$316,15,0),IF(K34&lt;=30,VLOOKUP(E34,'Anexo 1'!$A$7:$AB$316,13,0),IF(K34&lt;=40,VLOOKUP(E34,'Anexo 1'!$A$7:$AB$316,9,0),IF(K34&lt;=45,VLOOKUP(E34,'Anexo 1'!$A$7:$AB$316,11,0),0))))))*Z34</f>
        <v>9000000</v>
      </c>
      <c r="AB34" s="234">
        <f t="shared" si="11"/>
        <v>18600000</v>
      </c>
      <c r="AC34" s="235"/>
      <c r="AD34" s="21"/>
      <c r="AE34" s="21"/>
      <c r="AF34" s="235" t="str">
        <f>VLOOKUP(U34,MOVIL!$C:$J,3,FALSE)</f>
        <v>PROPIO</v>
      </c>
      <c r="AG34" s="21">
        <f t="shared" si="12"/>
        <v>17202396</v>
      </c>
      <c r="AH34" s="21">
        <f t="shared" si="13"/>
        <v>434</v>
      </c>
      <c r="AI34" s="234">
        <f t="shared" si="14"/>
        <v>12042000</v>
      </c>
      <c r="AJ34" s="236" t="str">
        <f t="shared" si="15"/>
        <v>0%</v>
      </c>
      <c r="AK34" s="234" t="str">
        <f t="shared" si="16"/>
        <v>0</v>
      </c>
      <c r="AL34" s="234" t="str">
        <f t="shared" si="17"/>
        <v/>
      </c>
      <c r="AM34" s="234" t="str">
        <f t="shared" si="18"/>
        <v/>
      </c>
      <c r="AN34" s="234" t="str">
        <f t="shared" si="19"/>
        <v/>
      </c>
      <c r="AO34" s="234">
        <f t="shared" si="20"/>
        <v>12042000</v>
      </c>
      <c r="AP34" s="234">
        <f t="shared" si="21"/>
        <v>6558000</v>
      </c>
      <c r="AQ34" s="237"/>
      <c r="AR34" s="237"/>
      <c r="AS34" s="237"/>
    </row>
    <row r="35" spans="1:45" ht="19.5" customHeight="1" x14ac:dyDescent="0.2">
      <c r="A35" s="220"/>
      <c r="B35" s="221">
        <v>4</v>
      </c>
      <c r="C35" s="222" t="s">
        <v>1579</v>
      </c>
      <c r="D35" s="223">
        <v>46157</v>
      </c>
      <c r="E35" s="224">
        <v>258</v>
      </c>
      <c r="F35" s="221" t="s">
        <v>1585</v>
      </c>
      <c r="G35" s="221" t="s">
        <v>1585</v>
      </c>
      <c r="H35" s="225"/>
      <c r="I35" s="221" t="s">
        <v>1579</v>
      </c>
      <c r="J35" s="221">
        <v>1</v>
      </c>
      <c r="K35" s="221">
        <v>21</v>
      </c>
      <c r="L35" s="226">
        <v>46164</v>
      </c>
      <c r="M35" s="227">
        <v>0.25</v>
      </c>
      <c r="N35" s="226">
        <v>46164</v>
      </c>
      <c r="O35" s="227">
        <v>0.54166666666666663</v>
      </c>
      <c r="P35" s="228" t="s">
        <v>1584</v>
      </c>
      <c r="Q35" s="221">
        <v>3142109350</v>
      </c>
      <c r="R35" s="229" t="s">
        <v>2120</v>
      </c>
      <c r="S35" s="230">
        <v>97742</v>
      </c>
      <c r="T35" s="230"/>
      <c r="U35" s="231">
        <v>381</v>
      </c>
      <c r="V35" s="232" t="str">
        <f>VLOOKUP(U35,MOVIL!$C:$J,2,FALSE)</f>
        <v>LZN298</v>
      </c>
      <c r="W35" s="232" t="str">
        <f>VLOOKUP(U35,MOVIL!$C:$J,5,FALSE)</f>
        <v>CARREÑO RAMIREZ JHON ARTURO</v>
      </c>
      <c r="X35" s="243">
        <f>VLOOKUP(U35,MOVIL!$C:$J,7,FALSE)</f>
        <v>3105144527</v>
      </c>
      <c r="Y35" s="234">
        <f>IF(K35&lt;=16,VLOOKUP(E35,'Anexo 1'!$A$7:$AB$316,18,0),IF(K35&lt;=19,VLOOKUP(E35,'Anexo 1'!$A$7:$AB$316,16,0),IF(K35&lt;=25,VLOOKUP(E35,'Anexo 1'!$A$7:$AB$316,14,0),IF(K35&lt;=30,VLOOKUP(E35,'Anexo 1'!$A$7:$AB$316,12,0),IF(K35&lt;=40,VLOOKUP(E35,'Anexo 1'!$A$7:$AB$316,8,0),IF(K35&lt;=45,VLOOKUP(E35,'Anexo 1'!$A$7:$AB$316,10,0),0))))))</f>
        <v>1440000</v>
      </c>
      <c r="Z35" s="233">
        <f>IF(J35&lt;=VLOOKUP(E35,'Anexo 1'!$A$7:$AB$311,5,0),0,J35-VLOOKUP(E35,'Anexo 1'!$A$7:$AB$311,5,0))</f>
        <v>0</v>
      </c>
      <c r="AA35" s="233">
        <f>IF(K35&lt;=16,VLOOKUP(E35,'Anexo 1'!$A$7:$AB$316,19,0),IF(K35&lt;=19,VLOOKUP(E35,'Anexo 1'!$A$7:$AB$316,17,0),IF(K35&lt;=25,VLOOKUP(E35,'Anexo 1'!$A$7:$AB$316,15,0),IF(K35&lt;=30,VLOOKUP(E35,'Anexo 1'!$A$7:$AB$316,13,0),IF(K35&lt;=40,VLOOKUP(E35,'Anexo 1'!$A$7:$AB$316,9,0),IF(K35&lt;=45,VLOOKUP(E35,'Anexo 1'!$A$7:$AB$316,11,0),0))))))*Z35</f>
        <v>0</v>
      </c>
      <c r="AB35" s="234">
        <f t="shared" si="11"/>
        <v>1440000</v>
      </c>
      <c r="AC35" s="235"/>
      <c r="AD35" s="21"/>
      <c r="AE35" s="21"/>
      <c r="AF35" s="235" t="str">
        <f>VLOOKUP(U35,MOVIL!$C:$J,3,FALSE)</f>
        <v>SOCIO</v>
      </c>
      <c r="AG35" s="21">
        <f t="shared" si="12"/>
        <v>1331798.3999999999</v>
      </c>
      <c r="AH35" s="21">
        <f t="shared" si="13"/>
        <v>381</v>
      </c>
      <c r="AI35" s="234">
        <f t="shared" si="14"/>
        <v>1133000</v>
      </c>
      <c r="AJ35" s="236" t="str">
        <f t="shared" si="15"/>
        <v>7,914%</v>
      </c>
      <c r="AK35" s="234">
        <f t="shared" si="16"/>
        <v>89665.62</v>
      </c>
      <c r="AL35" s="234">
        <f t="shared" si="17"/>
        <v>45319.999999999985</v>
      </c>
      <c r="AM35" s="234">
        <f t="shared" si="18"/>
        <v>39655.000000000007</v>
      </c>
      <c r="AN35" s="234">
        <f t="shared" si="19"/>
        <v>4690.62</v>
      </c>
      <c r="AO35" s="234">
        <f t="shared" si="20"/>
        <v>1043334.38</v>
      </c>
      <c r="AP35" s="234">
        <f t="shared" si="21"/>
        <v>307000</v>
      </c>
      <c r="AQ35" s="237"/>
      <c r="AR35" s="237"/>
      <c r="AS35" s="237"/>
    </row>
    <row r="36" spans="1:45" ht="19.5" hidden="1" customHeight="1" x14ac:dyDescent="0.2">
      <c r="A36" s="220"/>
      <c r="B36" s="221" t="s">
        <v>1616</v>
      </c>
      <c r="C36" s="222" t="s">
        <v>1587</v>
      </c>
      <c r="D36" s="223">
        <v>46157</v>
      </c>
      <c r="E36" s="224">
        <v>222</v>
      </c>
      <c r="F36" s="221" t="s">
        <v>1617</v>
      </c>
      <c r="G36" s="221" t="s">
        <v>1618</v>
      </c>
      <c r="H36" s="225"/>
      <c r="I36" s="221" t="s">
        <v>1619</v>
      </c>
      <c r="J36" s="221">
        <v>1</v>
      </c>
      <c r="K36" s="221">
        <v>41</v>
      </c>
      <c r="L36" s="226">
        <v>46164</v>
      </c>
      <c r="M36" s="227">
        <v>0.22916666666666666</v>
      </c>
      <c r="N36" s="226">
        <v>46164</v>
      </c>
      <c r="O36" s="227">
        <v>0.66666666666666663</v>
      </c>
      <c r="P36" s="228" t="s">
        <v>1620</v>
      </c>
      <c r="Q36" s="221">
        <v>3005290015</v>
      </c>
      <c r="R36" s="229" t="s">
        <v>2121</v>
      </c>
      <c r="S36" s="230">
        <v>97743</v>
      </c>
      <c r="T36" s="230">
        <v>22817</v>
      </c>
      <c r="U36" s="231">
        <v>492</v>
      </c>
      <c r="V36" s="232" t="str">
        <f>VLOOKUP(U36,MOVIL!$C:$J,2,FALSE)</f>
        <v>NUW854</v>
      </c>
      <c r="W36" s="232" t="str">
        <f>VLOOKUP(U36,MOVIL!$C:$J,5,FALSE)</f>
        <v>CARVAJAL FRANCO LUIS EDUARDO</v>
      </c>
      <c r="X36" s="243">
        <f>VLOOKUP(U36,MOVIL!$C:$J,7,FALSE)</f>
        <v>3108776502</v>
      </c>
      <c r="Y36" s="234">
        <f>IF(K36&lt;=16,VLOOKUP(E36,'Anexo 1'!$A$7:$AB$316,18,0),IF(K36&lt;=19,VLOOKUP(E36,'Anexo 1'!$A$7:$AB$316,16,0),IF(K36&lt;=25,VLOOKUP(E36,'Anexo 1'!$A$7:$AB$316,14,0),IF(K36&lt;=30,VLOOKUP(E36,'Anexo 1'!$A$7:$AB$316,12,0),IF(K36&lt;=40,VLOOKUP(E36,'Anexo 1'!$A$7:$AB$316,8,0),IF(K36&lt;=45,VLOOKUP(E36,'Anexo 1'!$A$7:$AB$316,10,0),0))))))</f>
        <v>1680000</v>
      </c>
      <c r="Z36" s="233">
        <f>IF(J36&lt;=VLOOKUP(E36,'Anexo 1'!$A$7:$AB$311,5,0),0,J36-VLOOKUP(E36,'Anexo 1'!$A$7:$AB$311,5,0))</f>
        <v>0</v>
      </c>
      <c r="AA36" s="233">
        <f>IF(K36&lt;=16,VLOOKUP(E36,'Anexo 1'!$A$7:$AB$316,19,0),IF(K36&lt;=19,VLOOKUP(E36,'Anexo 1'!$A$7:$AB$316,17,0),IF(K36&lt;=25,VLOOKUP(E36,'Anexo 1'!$A$7:$AB$316,15,0),IF(K36&lt;=30,VLOOKUP(E36,'Anexo 1'!$A$7:$AB$316,13,0),IF(K36&lt;=40,VLOOKUP(E36,'Anexo 1'!$A$7:$AB$316,9,0),IF(K36&lt;=45,VLOOKUP(E36,'Anexo 1'!$A$7:$AB$316,11,0),0))))))*Z36</f>
        <v>0</v>
      </c>
      <c r="AB36" s="234">
        <f t="shared" si="11"/>
        <v>1680000</v>
      </c>
      <c r="AC36" s="235"/>
      <c r="AD36" s="21"/>
      <c r="AE36" s="21"/>
      <c r="AF36" s="235" t="str">
        <f>VLOOKUP(U36,MOVIL!$C:$J,3,FALSE)</f>
        <v>PROPIO</v>
      </c>
      <c r="AG36" s="21">
        <f t="shared" si="12"/>
        <v>1553764.8</v>
      </c>
      <c r="AH36" s="21">
        <f t="shared" si="13"/>
        <v>492</v>
      </c>
      <c r="AI36" s="234">
        <f t="shared" si="14"/>
        <v>1088000</v>
      </c>
      <c r="AJ36" s="236" t="str">
        <f t="shared" si="15"/>
        <v>0%</v>
      </c>
      <c r="AK36" s="234" t="str">
        <f t="shared" si="16"/>
        <v>0</v>
      </c>
      <c r="AL36" s="234" t="str">
        <f t="shared" si="17"/>
        <v/>
      </c>
      <c r="AM36" s="234" t="str">
        <f t="shared" si="18"/>
        <v/>
      </c>
      <c r="AN36" s="234" t="str">
        <f t="shared" si="19"/>
        <v/>
      </c>
      <c r="AO36" s="234">
        <f t="shared" si="20"/>
        <v>1088000</v>
      </c>
      <c r="AP36" s="234">
        <f t="shared" si="21"/>
        <v>592000</v>
      </c>
      <c r="AQ36" s="237"/>
      <c r="AR36" s="237"/>
      <c r="AS36" s="237"/>
    </row>
    <row r="37" spans="1:45" ht="19.5" hidden="1" customHeight="1" x14ac:dyDescent="0.2">
      <c r="A37" s="220"/>
      <c r="B37" s="221">
        <v>1</v>
      </c>
      <c r="C37" s="222" t="s">
        <v>1678</v>
      </c>
      <c r="D37" s="223">
        <v>46157</v>
      </c>
      <c r="E37" s="224">
        <v>188</v>
      </c>
      <c r="F37" s="221" t="s">
        <v>1732</v>
      </c>
      <c r="G37" s="221" t="s">
        <v>1732</v>
      </c>
      <c r="H37" s="225"/>
      <c r="I37" s="221" t="s">
        <v>1690</v>
      </c>
      <c r="J37" s="221">
        <v>1</v>
      </c>
      <c r="K37" s="221">
        <v>45</v>
      </c>
      <c r="L37" s="226">
        <v>46164</v>
      </c>
      <c r="M37" s="227" t="s">
        <v>1682</v>
      </c>
      <c r="N37" s="226">
        <v>46164</v>
      </c>
      <c r="O37" s="227" t="s">
        <v>1683</v>
      </c>
      <c r="P37" s="228" t="s">
        <v>1733</v>
      </c>
      <c r="Q37" s="221">
        <v>3004847586</v>
      </c>
      <c r="R37" s="229">
        <v>52937302</v>
      </c>
      <c r="S37" s="230">
        <v>97744</v>
      </c>
      <c r="T37" s="230">
        <v>22825</v>
      </c>
      <c r="U37" s="231">
        <v>337</v>
      </c>
      <c r="V37" s="232" t="str">
        <f>VLOOKUP(U37,MOVIL!$C:$J,2,FALSE)</f>
        <v>EXZ209</v>
      </c>
      <c r="W37" s="232" t="str">
        <f>VLOOKUP(U37,MOVIL!$C:$J,5,FALSE)</f>
        <v>OSCAR DANIEL RAMIREZ JARAMILLO</v>
      </c>
      <c r="X37" s="243">
        <f>VLOOKUP(U37,MOVIL!$C:$J,7,FALSE)</f>
        <v>3114327887</v>
      </c>
      <c r="Y37" s="234">
        <f>IF(K37&lt;=16,VLOOKUP(E37,'Anexo 1'!$A$7:$AB$316,18,0),IF(K37&lt;=19,VLOOKUP(E37,'Anexo 1'!$A$7:$AB$316,16,0),IF(K37&lt;=25,VLOOKUP(E37,'Anexo 1'!$A$7:$AB$316,14,0),IF(K37&lt;=30,VLOOKUP(E37,'Anexo 1'!$A$7:$AB$316,12,0),IF(K37&lt;=40,VLOOKUP(E37,'Anexo 1'!$A$7:$AB$316,8,0),IF(K37&lt;=45,VLOOKUP(E37,'Anexo 1'!$A$7:$AB$316,10,0),0))))))</f>
        <v>1680000</v>
      </c>
      <c r="Z37" s="233">
        <f>IF(J37&lt;=VLOOKUP(E37,'Anexo 1'!$A$7:$AB$311,5,0),0,J37-VLOOKUP(E37,'Anexo 1'!$A$7:$AB$311,5,0))</f>
        <v>0</v>
      </c>
      <c r="AA37" s="233">
        <f>IF(K37&lt;=16,VLOOKUP(E37,'Anexo 1'!$A$7:$AB$316,19,0),IF(K37&lt;=19,VLOOKUP(E37,'Anexo 1'!$A$7:$AB$316,17,0),IF(K37&lt;=25,VLOOKUP(E37,'Anexo 1'!$A$7:$AB$316,15,0),IF(K37&lt;=30,VLOOKUP(E37,'Anexo 1'!$A$7:$AB$316,13,0),IF(K37&lt;=40,VLOOKUP(E37,'Anexo 1'!$A$7:$AB$316,9,0),IF(K37&lt;=45,VLOOKUP(E37,'Anexo 1'!$A$7:$AB$316,11,0),0))))))*Z37</f>
        <v>0</v>
      </c>
      <c r="AB37" s="234">
        <f t="shared" si="11"/>
        <v>1680000</v>
      </c>
      <c r="AC37" s="235"/>
      <c r="AD37" s="21"/>
      <c r="AE37" s="21"/>
      <c r="AF37" s="235" t="str">
        <f>VLOOKUP(U37,MOVIL!$C:$J,3,FALSE)</f>
        <v>SOCIO - AFILIADO</v>
      </c>
      <c r="AG37" s="21">
        <f t="shared" si="12"/>
        <v>1553764.8</v>
      </c>
      <c r="AH37" s="21">
        <f t="shared" si="13"/>
        <v>337</v>
      </c>
      <c r="AI37" s="234">
        <f t="shared" si="14"/>
        <v>1088000</v>
      </c>
      <c r="AJ37" s="236" t="str">
        <f t="shared" si="15"/>
        <v>11,914%</v>
      </c>
      <c r="AK37" s="234">
        <f t="shared" si="16"/>
        <v>129624.31999999999</v>
      </c>
      <c r="AL37" s="234">
        <f t="shared" si="17"/>
        <v>87040</v>
      </c>
      <c r="AM37" s="234">
        <f t="shared" si="18"/>
        <v>38080</v>
      </c>
      <c r="AN37" s="234">
        <f t="shared" si="19"/>
        <v>4504.32</v>
      </c>
      <c r="AO37" s="234">
        <f t="shared" si="20"/>
        <v>958375.68</v>
      </c>
      <c r="AP37" s="234">
        <f t="shared" si="21"/>
        <v>592000</v>
      </c>
      <c r="AQ37" s="237"/>
      <c r="AR37" s="237"/>
      <c r="AS37" s="237"/>
    </row>
    <row r="38" spans="1:45" ht="19.5" hidden="1" customHeight="1" x14ac:dyDescent="0.2">
      <c r="A38" s="220"/>
      <c r="B38" s="221">
        <v>1</v>
      </c>
      <c r="C38" s="222" t="s">
        <v>1678</v>
      </c>
      <c r="D38" s="223">
        <v>46157</v>
      </c>
      <c r="E38" s="224">
        <v>189</v>
      </c>
      <c r="F38" s="221" t="s">
        <v>1734</v>
      </c>
      <c r="G38" s="221" t="s">
        <v>1735</v>
      </c>
      <c r="H38" s="225"/>
      <c r="I38" s="221" t="s">
        <v>1681</v>
      </c>
      <c r="J38" s="221">
        <v>1</v>
      </c>
      <c r="K38" s="221">
        <v>34</v>
      </c>
      <c r="L38" s="226">
        <v>46164</v>
      </c>
      <c r="M38" s="227" t="s">
        <v>1682</v>
      </c>
      <c r="N38" s="226">
        <v>46164</v>
      </c>
      <c r="O38" s="227" t="s">
        <v>1683</v>
      </c>
      <c r="P38" s="228" t="s">
        <v>1736</v>
      </c>
      <c r="Q38" s="221">
        <v>3102668494</v>
      </c>
      <c r="R38" s="229">
        <v>79708274</v>
      </c>
      <c r="S38" s="230">
        <v>97745</v>
      </c>
      <c r="T38" s="230">
        <v>22824</v>
      </c>
      <c r="U38" s="231">
        <v>381</v>
      </c>
      <c r="V38" s="232" t="str">
        <f>VLOOKUP(U38,MOVIL!$C:$J,2,FALSE)</f>
        <v>LZN298</v>
      </c>
      <c r="W38" s="232" t="str">
        <f>VLOOKUP(U38,MOVIL!$C:$J,5,FALSE)</f>
        <v>CARREÑO RAMIREZ JHON ARTURO</v>
      </c>
      <c r="X38" s="243">
        <f>VLOOKUP(U38,MOVIL!$C:$J,7,FALSE)</f>
        <v>3105144527</v>
      </c>
      <c r="Y38" s="234">
        <f>IF(K38&lt;=16,VLOOKUP(E38,'Anexo 1'!$A$7:$AB$316,18,0),IF(K38&lt;=19,VLOOKUP(E38,'Anexo 1'!$A$7:$AB$316,16,0),IF(K38&lt;=25,VLOOKUP(E38,'Anexo 1'!$A$7:$AB$316,14,0),IF(K38&lt;=30,VLOOKUP(E38,'Anexo 1'!$A$7:$AB$316,12,0),IF(K38&lt;=40,VLOOKUP(E38,'Anexo 1'!$A$7:$AB$316,8,0),IF(K38&lt;=45,VLOOKUP(E38,'Anexo 1'!$A$7:$AB$316,10,0),0))))))</f>
        <v>1600000</v>
      </c>
      <c r="Z38" s="233">
        <f>IF(J38&lt;=VLOOKUP(E38,'Anexo 1'!$A$7:$AB$311,5,0),0,J38-VLOOKUP(E38,'Anexo 1'!$A$7:$AB$311,5,0))</f>
        <v>0</v>
      </c>
      <c r="AA38" s="233">
        <f>IF(K38&lt;=16,VLOOKUP(E38,'Anexo 1'!$A$7:$AB$316,19,0),IF(K38&lt;=19,VLOOKUP(E38,'Anexo 1'!$A$7:$AB$316,17,0),IF(K38&lt;=25,VLOOKUP(E38,'Anexo 1'!$A$7:$AB$316,15,0),IF(K38&lt;=30,VLOOKUP(E38,'Anexo 1'!$A$7:$AB$316,13,0),IF(K38&lt;=40,VLOOKUP(E38,'Anexo 1'!$A$7:$AB$316,9,0),IF(K38&lt;=45,VLOOKUP(E38,'Anexo 1'!$A$7:$AB$316,11,0),0))))))*Z38</f>
        <v>0</v>
      </c>
      <c r="AB38" s="234">
        <f t="shared" si="11"/>
        <v>1600000</v>
      </c>
      <c r="AC38" s="235"/>
      <c r="AD38" s="21"/>
      <c r="AE38" s="21"/>
      <c r="AF38" s="235" t="str">
        <f>VLOOKUP(U38,MOVIL!$C:$J,3,FALSE)</f>
        <v>SOCIO</v>
      </c>
      <c r="AG38" s="21">
        <f t="shared" si="12"/>
        <v>1479776</v>
      </c>
      <c r="AH38" s="21">
        <f t="shared" si="13"/>
        <v>381</v>
      </c>
      <c r="AI38" s="234">
        <f t="shared" si="14"/>
        <v>1258000</v>
      </c>
      <c r="AJ38" s="236" t="str">
        <f t="shared" si="15"/>
        <v>7,914%</v>
      </c>
      <c r="AK38" s="234">
        <f t="shared" si="16"/>
        <v>99558.12</v>
      </c>
      <c r="AL38" s="234">
        <f t="shared" si="17"/>
        <v>50319.999999999985</v>
      </c>
      <c r="AM38" s="234">
        <f t="shared" si="18"/>
        <v>44030.000000000007</v>
      </c>
      <c r="AN38" s="234">
        <f t="shared" si="19"/>
        <v>5208.12</v>
      </c>
      <c r="AO38" s="234">
        <f t="shared" si="20"/>
        <v>1158441.8799999999</v>
      </c>
      <c r="AP38" s="234">
        <f t="shared" si="21"/>
        <v>342000</v>
      </c>
      <c r="AQ38" s="237"/>
      <c r="AR38" s="237"/>
      <c r="AS38" s="237"/>
    </row>
    <row r="39" spans="1:45" ht="19.5" hidden="1" customHeight="1" x14ac:dyDescent="0.2">
      <c r="A39" s="220"/>
      <c r="B39" s="221">
        <v>1</v>
      </c>
      <c r="C39" s="222" t="s">
        <v>1678</v>
      </c>
      <c r="D39" s="223">
        <v>46157</v>
      </c>
      <c r="E39" s="224">
        <v>196</v>
      </c>
      <c r="F39" s="221" t="s">
        <v>1737</v>
      </c>
      <c r="G39" s="221" t="s">
        <v>1738</v>
      </c>
      <c r="H39" s="225"/>
      <c r="I39" s="221" t="s">
        <v>1681</v>
      </c>
      <c r="J39" s="221">
        <v>1</v>
      </c>
      <c r="K39" s="221">
        <v>45</v>
      </c>
      <c r="L39" s="226">
        <v>46164</v>
      </c>
      <c r="M39" s="227" t="s">
        <v>1691</v>
      </c>
      <c r="N39" s="226">
        <v>46164</v>
      </c>
      <c r="O39" s="227" t="s">
        <v>1739</v>
      </c>
      <c r="P39" s="228" t="s">
        <v>1740</v>
      </c>
      <c r="Q39" s="221">
        <v>3013706017</v>
      </c>
      <c r="R39" s="229">
        <v>1065595089</v>
      </c>
      <c r="S39" s="230">
        <v>97746</v>
      </c>
      <c r="T39" s="230">
        <v>22823</v>
      </c>
      <c r="U39" s="231">
        <v>62</v>
      </c>
      <c r="V39" s="232" t="str">
        <f>VLOOKUP(U39,MOVIL!$C:$J,2,FALSE)</f>
        <v>WFU942</v>
      </c>
      <c r="W39" s="232" t="str">
        <f>VLOOKUP(U39,MOVIL!$C:$J,5,FALSE)</f>
        <v>AVENDAÑO HERRERA JEISSON STEVEN</v>
      </c>
      <c r="X39" s="243">
        <f>VLOOKUP(U39,MOVIL!$C:$J,7,FALSE)</f>
        <v>3203109220</v>
      </c>
      <c r="Y39" s="234">
        <f>IF(K39&lt;=16,VLOOKUP(E39,'Anexo 1'!$A$7:$AB$316,18,0),IF(K39&lt;=19,VLOOKUP(E39,'Anexo 1'!$A$7:$AB$316,16,0),IF(K39&lt;=25,VLOOKUP(E39,'Anexo 1'!$A$7:$AB$316,14,0),IF(K39&lt;=30,VLOOKUP(E39,'Anexo 1'!$A$7:$AB$316,12,0),IF(K39&lt;=40,VLOOKUP(E39,'Anexo 1'!$A$7:$AB$316,8,0),IF(K39&lt;=45,VLOOKUP(E39,'Anexo 1'!$A$7:$AB$316,10,0),0))))))</f>
        <v>1890000</v>
      </c>
      <c r="Z39" s="233">
        <f>IF(J39&lt;=VLOOKUP(E39,'Anexo 1'!$A$7:$AB$311,5,0),0,J39-VLOOKUP(E39,'Anexo 1'!$A$7:$AB$311,5,0))</f>
        <v>0</v>
      </c>
      <c r="AA39" s="233">
        <f>IF(K39&lt;=16,VLOOKUP(E39,'Anexo 1'!$A$7:$AB$316,19,0),IF(K39&lt;=19,VLOOKUP(E39,'Anexo 1'!$A$7:$AB$316,17,0),IF(K39&lt;=25,VLOOKUP(E39,'Anexo 1'!$A$7:$AB$316,15,0),IF(K39&lt;=30,VLOOKUP(E39,'Anexo 1'!$A$7:$AB$316,13,0),IF(K39&lt;=40,VLOOKUP(E39,'Anexo 1'!$A$7:$AB$316,9,0),IF(K39&lt;=45,VLOOKUP(E39,'Anexo 1'!$A$7:$AB$316,11,0),0))))))*Z39</f>
        <v>0</v>
      </c>
      <c r="AB39" s="234">
        <f t="shared" si="11"/>
        <v>1890000</v>
      </c>
      <c r="AC39" s="235"/>
      <c r="AD39" s="21"/>
      <c r="AE39" s="21"/>
      <c r="AF39" s="235" t="str">
        <f>VLOOKUP(U39,MOVIL!$C:$J,3,FALSE)</f>
        <v>PROPIO-AFILIADO</v>
      </c>
      <c r="AG39" s="21">
        <f t="shared" si="12"/>
        <v>1747985.4</v>
      </c>
      <c r="AH39" s="21">
        <f t="shared" si="13"/>
        <v>62</v>
      </c>
      <c r="AI39" s="234">
        <f t="shared" si="14"/>
        <v>1224000</v>
      </c>
      <c r="AJ39" s="236" t="str">
        <f t="shared" si="15"/>
        <v>11,914%</v>
      </c>
      <c r="AK39" s="234">
        <f t="shared" si="16"/>
        <v>145827.35999999999</v>
      </c>
      <c r="AL39" s="234">
        <f t="shared" si="17"/>
        <v>97919.999999999985</v>
      </c>
      <c r="AM39" s="234">
        <f t="shared" si="18"/>
        <v>42840.000000000007</v>
      </c>
      <c r="AN39" s="234">
        <f t="shared" si="19"/>
        <v>5067.3599999999997</v>
      </c>
      <c r="AO39" s="234">
        <f t="shared" si="20"/>
        <v>1078172.6400000001</v>
      </c>
      <c r="AP39" s="234">
        <f t="shared" si="21"/>
        <v>666000</v>
      </c>
      <c r="AQ39" s="237"/>
      <c r="AR39" s="237"/>
      <c r="AS39" s="237"/>
    </row>
    <row r="40" spans="1:45" ht="19.5" hidden="1" customHeight="1" x14ac:dyDescent="0.2">
      <c r="A40" s="220"/>
      <c r="B40" s="221">
        <v>1</v>
      </c>
      <c r="C40" s="222" t="s">
        <v>1678</v>
      </c>
      <c r="D40" s="223">
        <v>46157</v>
      </c>
      <c r="E40" s="224">
        <v>196</v>
      </c>
      <c r="F40" s="221" t="s">
        <v>1737</v>
      </c>
      <c r="G40" s="221" t="s">
        <v>1738</v>
      </c>
      <c r="H40" s="225"/>
      <c r="I40" s="221" t="s">
        <v>1681</v>
      </c>
      <c r="J40" s="221">
        <v>1</v>
      </c>
      <c r="K40" s="221">
        <v>16</v>
      </c>
      <c r="L40" s="226">
        <v>46164</v>
      </c>
      <c r="M40" s="227" t="s">
        <v>1691</v>
      </c>
      <c r="N40" s="226">
        <v>46164</v>
      </c>
      <c r="O40" s="227" t="s">
        <v>1739</v>
      </c>
      <c r="P40" s="228" t="s">
        <v>1740</v>
      </c>
      <c r="Q40" s="221">
        <v>3013706017</v>
      </c>
      <c r="R40" s="229">
        <v>1065595089</v>
      </c>
      <c r="S40" s="230">
        <v>97746</v>
      </c>
      <c r="T40" s="230">
        <v>22823</v>
      </c>
      <c r="U40" s="231">
        <v>62</v>
      </c>
      <c r="V40" s="232" t="str">
        <f>VLOOKUP(U40,MOVIL!$C:$J,2,FALSE)</f>
        <v>WFU942</v>
      </c>
      <c r="W40" s="232" t="str">
        <f>VLOOKUP(U40,MOVIL!$C:$J,5,FALSE)</f>
        <v>AVENDAÑO HERRERA JEISSON STEVEN</v>
      </c>
      <c r="X40" s="243">
        <f>VLOOKUP(U40,MOVIL!$C:$J,7,FALSE)</f>
        <v>3203109220</v>
      </c>
      <c r="Y40" s="234">
        <f>IF(K40&lt;=16,VLOOKUP(E40,'Anexo 1'!$A$7:$AB$316,18,0),IF(K40&lt;=19,VLOOKUP(E40,'Anexo 1'!$A$7:$AB$316,16,0),IF(K40&lt;=25,VLOOKUP(E40,'Anexo 1'!$A$7:$AB$316,14,0),IF(K40&lt;=30,VLOOKUP(E40,'Anexo 1'!$A$7:$AB$316,12,0),IF(K40&lt;=40,VLOOKUP(E40,'Anexo 1'!$A$7:$AB$316,8,0),IF(K40&lt;=45,VLOOKUP(E40,'Anexo 1'!$A$7:$AB$316,10,0),0))))))</f>
        <v>1440000</v>
      </c>
      <c r="Z40" s="233">
        <f>IF(J40&lt;=VLOOKUP(E40,'Anexo 1'!$A$7:$AB$311,5,0),0,J40-VLOOKUP(E40,'Anexo 1'!$A$7:$AB$311,5,0))</f>
        <v>0</v>
      </c>
      <c r="AA40" s="233">
        <f>IF(K40&lt;=16,VLOOKUP(E40,'Anexo 1'!$A$7:$AB$316,19,0),IF(K40&lt;=19,VLOOKUP(E40,'Anexo 1'!$A$7:$AB$316,17,0),IF(K40&lt;=25,VLOOKUP(E40,'Anexo 1'!$A$7:$AB$316,15,0),IF(K40&lt;=30,VLOOKUP(E40,'Anexo 1'!$A$7:$AB$316,13,0),IF(K40&lt;=40,VLOOKUP(E40,'Anexo 1'!$A$7:$AB$316,9,0),IF(K40&lt;=45,VLOOKUP(E40,'Anexo 1'!$A$7:$AB$316,11,0),0))))))*Z40</f>
        <v>0</v>
      </c>
      <c r="AB40" s="234">
        <f t="shared" si="11"/>
        <v>1440000</v>
      </c>
      <c r="AC40" s="235"/>
      <c r="AD40" s="21"/>
      <c r="AE40" s="21"/>
      <c r="AF40" s="235" t="str">
        <f>VLOOKUP(U40,MOVIL!$C:$J,3,FALSE)</f>
        <v>PROPIO-AFILIADO</v>
      </c>
      <c r="AG40" s="21">
        <f t="shared" si="12"/>
        <v>1331798.3999999999</v>
      </c>
      <c r="AH40" s="21">
        <f t="shared" si="13"/>
        <v>62</v>
      </c>
      <c r="AI40" s="234">
        <f t="shared" si="14"/>
        <v>933000</v>
      </c>
      <c r="AJ40" s="236" t="str">
        <f t="shared" si="15"/>
        <v>11,914%</v>
      </c>
      <c r="AK40" s="234">
        <f t="shared" si="16"/>
        <v>111157.62</v>
      </c>
      <c r="AL40" s="234">
        <f t="shared" si="17"/>
        <v>74640</v>
      </c>
      <c r="AM40" s="234">
        <f t="shared" si="18"/>
        <v>32655.000000000004</v>
      </c>
      <c r="AN40" s="234">
        <f t="shared" si="19"/>
        <v>3862.6199999999994</v>
      </c>
      <c r="AO40" s="234">
        <f t="shared" si="20"/>
        <v>821842.38</v>
      </c>
      <c r="AP40" s="234">
        <f t="shared" si="21"/>
        <v>507000</v>
      </c>
      <c r="AQ40" s="237"/>
      <c r="AR40" s="237"/>
      <c r="AS40" s="237"/>
    </row>
    <row r="41" spans="1:45" ht="19.5" hidden="1" customHeight="1" x14ac:dyDescent="0.2">
      <c r="A41" s="220"/>
      <c r="B41" s="221">
        <v>1</v>
      </c>
      <c r="C41" s="222" t="s">
        <v>1678</v>
      </c>
      <c r="D41" s="223">
        <v>46157</v>
      </c>
      <c r="E41" s="224">
        <v>200</v>
      </c>
      <c r="F41" s="221" t="s">
        <v>1712</v>
      </c>
      <c r="G41" s="221" t="s">
        <v>1741</v>
      </c>
      <c r="H41" s="225"/>
      <c r="I41" s="221" t="s">
        <v>1681</v>
      </c>
      <c r="J41" s="221">
        <v>1</v>
      </c>
      <c r="K41" s="221">
        <v>27</v>
      </c>
      <c r="L41" s="226">
        <v>46164</v>
      </c>
      <c r="M41" s="227" t="s">
        <v>1714</v>
      </c>
      <c r="N41" s="226">
        <v>46164</v>
      </c>
      <c r="O41" s="227" t="s">
        <v>1710</v>
      </c>
      <c r="P41" s="228" t="s">
        <v>1715</v>
      </c>
      <c r="Q41" s="221">
        <v>3153157173</v>
      </c>
      <c r="R41" s="229">
        <v>52087147</v>
      </c>
      <c r="S41" s="230">
        <v>97747</v>
      </c>
      <c r="T41" s="230">
        <v>22822</v>
      </c>
      <c r="U41" s="231">
        <v>476</v>
      </c>
      <c r="V41" s="232" t="str">
        <f>VLOOKUP(U41,MOVIL!$C:$J,2,FALSE)</f>
        <v>LUM578</v>
      </c>
      <c r="W41" s="232" t="str">
        <f>VLOOKUP(U41,MOVIL!$C:$J,5,FALSE)</f>
        <v>PABON CORTES HUGO EFREN</v>
      </c>
      <c r="X41" s="243">
        <f>VLOOKUP(U41,MOVIL!$C:$J,7,FALSE)</f>
        <v>3214549060</v>
      </c>
      <c r="Y41" s="234">
        <f>IF(K41&lt;=16,VLOOKUP(E41,'Anexo 1'!$A$7:$AB$316,18,0),IF(K41&lt;=19,VLOOKUP(E41,'Anexo 1'!$A$7:$AB$316,16,0),IF(K41&lt;=25,VLOOKUP(E41,'Anexo 1'!$A$7:$AB$316,14,0),IF(K41&lt;=30,VLOOKUP(E41,'Anexo 1'!$A$7:$AB$316,12,0),IF(K41&lt;=40,VLOOKUP(E41,'Anexo 1'!$A$7:$AB$316,8,0),IF(K41&lt;=45,VLOOKUP(E41,'Anexo 1'!$A$7:$AB$316,10,0),0))))))</f>
        <v>1710000</v>
      </c>
      <c r="Z41" s="233">
        <f>IF(J41&lt;=VLOOKUP(E41,'Anexo 1'!$A$7:$AB$311,5,0),0,J41-VLOOKUP(E41,'Anexo 1'!$A$7:$AB$311,5,0))</f>
        <v>0</v>
      </c>
      <c r="AA41" s="233">
        <f>IF(K41&lt;=16,VLOOKUP(E41,'Anexo 1'!$A$7:$AB$316,19,0),IF(K41&lt;=19,VLOOKUP(E41,'Anexo 1'!$A$7:$AB$316,17,0),IF(K41&lt;=25,VLOOKUP(E41,'Anexo 1'!$A$7:$AB$316,15,0),IF(K41&lt;=30,VLOOKUP(E41,'Anexo 1'!$A$7:$AB$316,13,0),IF(K41&lt;=40,VLOOKUP(E41,'Anexo 1'!$A$7:$AB$316,9,0),IF(K41&lt;=45,VLOOKUP(E41,'Anexo 1'!$A$7:$AB$316,11,0),0))))))*Z41</f>
        <v>0</v>
      </c>
      <c r="AB41" s="234">
        <f t="shared" si="11"/>
        <v>1710000</v>
      </c>
      <c r="AC41" s="235"/>
      <c r="AD41" s="21"/>
      <c r="AE41" s="21"/>
      <c r="AF41" s="235" t="str">
        <f>VLOOKUP(U41,MOVIL!$C:$J,3,FALSE)</f>
        <v>PROPIO</v>
      </c>
      <c r="AG41" s="21">
        <f t="shared" si="12"/>
        <v>1581510.6</v>
      </c>
      <c r="AH41" s="21">
        <f t="shared" si="13"/>
        <v>476</v>
      </c>
      <c r="AI41" s="234">
        <f t="shared" si="14"/>
        <v>1108000</v>
      </c>
      <c r="AJ41" s="236" t="str">
        <f t="shared" si="15"/>
        <v>0%</v>
      </c>
      <c r="AK41" s="234" t="str">
        <f t="shared" si="16"/>
        <v>0</v>
      </c>
      <c r="AL41" s="234" t="str">
        <f t="shared" si="17"/>
        <v/>
      </c>
      <c r="AM41" s="234" t="str">
        <f t="shared" si="18"/>
        <v/>
      </c>
      <c r="AN41" s="234" t="str">
        <f t="shared" si="19"/>
        <v/>
      </c>
      <c r="AO41" s="234">
        <f t="shared" si="20"/>
        <v>1108000</v>
      </c>
      <c r="AP41" s="234">
        <f t="shared" si="21"/>
        <v>602000</v>
      </c>
      <c r="AQ41" s="237"/>
      <c r="AR41" s="237"/>
      <c r="AS41" s="237"/>
    </row>
    <row r="42" spans="1:45" ht="19.5" hidden="1" customHeight="1" x14ac:dyDescent="0.2">
      <c r="A42" s="220"/>
      <c r="B42" s="221">
        <v>1</v>
      </c>
      <c r="C42" s="222" t="s">
        <v>1678</v>
      </c>
      <c r="D42" s="223">
        <v>46157</v>
      </c>
      <c r="E42" s="224">
        <v>204</v>
      </c>
      <c r="F42" s="221" t="s">
        <v>1688</v>
      </c>
      <c r="G42" s="221" t="s">
        <v>1689</v>
      </c>
      <c r="H42" s="225"/>
      <c r="I42" s="221" t="s">
        <v>1690</v>
      </c>
      <c r="J42" s="221">
        <v>1</v>
      </c>
      <c r="K42" s="221">
        <v>29</v>
      </c>
      <c r="L42" s="226">
        <v>46164</v>
      </c>
      <c r="M42" s="227" t="s">
        <v>1691</v>
      </c>
      <c r="N42" s="226">
        <v>46164</v>
      </c>
      <c r="O42" s="227" t="s">
        <v>1683</v>
      </c>
      <c r="P42" s="228" t="s">
        <v>1692</v>
      </c>
      <c r="Q42" s="221">
        <v>3134110598</v>
      </c>
      <c r="R42" s="229">
        <v>1031125521</v>
      </c>
      <c r="S42" s="230">
        <v>97748</v>
      </c>
      <c r="T42" s="230">
        <v>22821</v>
      </c>
      <c r="U42" s="231">
        <v>483</v>
      </c>
      <c r="V42" s="232" t="str">
        <f>VLOOKUP(U42,MOVIL!$C:$J,2,FALSE)</f>
        <v>PMV392</v>
      </c>
      <c r="W42" s="232" t="str">
        <f>VLOOKUP(U42,MOVIL!$C:$J,5,FALSE)</f>
        <v>DIEGO FERNANDO ACEVEDO</v>
      </c>
      <c r="X42" s="243" t="str">
        <f>VLOOKUP(U42,MOVIL!$C:$J,7,FALSE)</f>
        <v>312 5052713</v>
      </c>
      <c r="Y42" s="234">
        <f>IF(K42&lt;=16,VLOOKUP(E42,'Anexo 1'!$A$7:$AB$316,18,0),IF(K42&lt;=19,VLOOKUP(E42,'Anexo 1'!$A$7:$AB$316,16,0),IF(K42&lt;=25,VLOOKUP(E42,'Anexo 1'!$A$7:$AB$316,14,0),IF(K42&lt;=30,VLOOKUP(E42,'Anexo 1'!$A$7:$AB$316,12,0),IF(K42&lt;=40,VLOOKUP(E42,'Anexo 1'!$A$7:$AB$316,8,0),IF(K42&lt;=45,VLOOKUP(E42,'Anexo 1'!$A$7:$AB$316,10,0),0))))))</f>
        <v>1520000</v>
      </c>
      <c r="Z42" s="233">
        <f>IF(J42&lt;=VLOOKUP(E42,'Anexo 1'!$A$7:$AB$311,5,0),0,J42-VLOOKUP(E42,'Anexo 1'!$A$7:$AB$311,5,0))</f>
        <v>0</v>
      </c>
      <c r="AA42" s="233">
        <f>IF(K42&lt;=16,VLOOKUP(E42,'Anexo 1'!$A$7:$AB$316,19,0),IF(K42&lt;=19,VLOOKUP(E42,'Anexo 1'!$A$7:$AB$316,17,0),IF(K42&lt;=25,VLOOKUP(E42,'Anexo 1'!$A$7:$AB$316,15,0),IF(K42&lt;=30,VLOOKUP(E42,'Anexo 1'!$A$7:$AB$316,13,0),IF(K42&lt;=40,VLOOKUP(E42,'Anexo 1'!$A$7:$AB$316,9,0),IF(K42&lt;=45,VLOOKUP(E42,'Anexo 1'!$A$7:$AB$316,11,0),0))))))*Z42</f>
        <v>0</v>
      </c>
      <c r="AB42" s="234">
        <f t="shared" si="11"/>
        <v>1520000</v>
      </c>
      <c r="AC42" s="235"/>
      <c r="AD42" s="21"/>
      <c r="AE42" s="21"/>
      <c r="AF42" s="235" t="str">
        <f>VLOOKUP(U42,MOVIL!$C:$J,3,FALSE)</f>
        <v>PROPIO</v>
      </c>
      <c r="AG42" s="21">
        <f t="shared" si="12"/>
        <v>1405787.2</v>
      </c>
      <c r="AH42" s="21">
        <f t="shared" si="13"/>
        <v>483</v>
      </c>
      <c r="AI42" s="234">
        <f t="shared" si="14"/>
        <v>985000</v>
      </c>
      <c r="AJ42" s="236" t="str">
        <f t="shared" si="15"/>
        <v>0%</v>
      </c>
      <c r="AK42" s="234" t="str">
        <f t="shared" si="16"/>
        <v>0</v>
      </c>
      <c r="AL42" s="234" t="str">
        <f t="shared" si="17"/>
        <v/>
      </c>
      <c r="AM42" s="234" t="str">
        <f t="shared" si="18"/>
        <v/>
      </c>
      <c r="AN42" s="234" t="str">
        <f t="shared" si="19"/>
        <v/>
      </c>
      <c r="AO42" s="234">
        <f t="shared" si="20"/>
        <v>985000</v>
      </c>
      <c r="AP42" s="234">
        <f t="shared" si="21"/>
        <v>535000</v>
      </c>
      <c r="AQ42" s="237"/>
      <c r="AR42" s="237"/>
      <c r="AS42" s="237"/>
    </row>
    <row r="43" spans="1:45" ht="19.5" hidden="1" customHeight="1" x14ac:dyDescent="0.2">
      <c r="A43" s="220"/>
      <c r="B43" s="221">
        <v>1</v>
      </c>
      <c r="C43" s="222" t="s">
        <v>1678</v>
      </c>
      <c r="D43" s="223">
        <v>46157</v>
      </c>
      <c r="E43" s="224">
        <v>225</v>
      </c>
      <c r="F43" s="221" t="s">
        <v>1742</v>
      </c>
      <c r="G43" s="221" t="s">
        <v>1743</v>
      </c>
      <c r="H43" s="225"/>
      <c r="I43" s="221" t="s">
        <v>1681</v>
      </c>
      <c r="J43" s="221">
        <v>1</v>
      </c>
      <c r="K43" s="221">
        <v>32</v>
      </c>
      <c r="L43" s="226">
        <v>46164</v>
      </c>
      <c r="M43" s="227" t="s">
        <v>1691</v>
      </c>
      <c r="N43" s="226">
        <v>46164</v>
      </c>
      <c r="O43" s="227" t="s">
        <v>1701</v>
      </c>
      <c r="P43" s="228" t="s">
        <v>1744</v>
      </c>
      <c r="Q43" s="221">
        <v>3002042723</v>
      </c>
      <c r="R43" s="229">
        <v>19489088</v>
      </c>
      <c r="S43" s="230">
        <v>97749</v>
      </c>
      <c r="T43" s="230">
        <v>22820</v>
      </c>
      <c r="U43" s="231">
        <v>470</v>
      </c>
      <c r="V43" s="232" t="str">
        <f>VLOOKUP(U43,MOVIL!$C:$J,2,FALSE)</f>
        <v>GEU151</v>
      </c>
      <c r="W43" s="232" t="str">
        <f>VLOOKUP(U43,MOVIL!$C:$J,5,FALSE)</f>
        <v>FAJARDO PACHECO JESUS DARIO</v>
      </c>
      <c r="X43" s="243">
        <f>VLOOKUP(U43,MOVIL!$C:$J,7,FALSE)</f>
        <v>3103165155</v>
      </c>
      <c r="Y43" s="234">
        <f>IF(K43&lt;=16,VLOOKUP(E43,'Anexo 1'!$A$7:$AB$316,18,0),IF(K43&lt;=19,VLOOKUP(E43,'Anexo 1'!$A$7:$AB$316,16,0),IF(K43&lt;=25,VLOOKUP(E43,'Anexo 1'!$A$7:$AB$316,14,0),IF(K43&lt;=30,VLOOKUP(E43,'Anexo 1'!$A$7:$AB$316,12,0),IF(K43&lt;=40,VLOOKUP(E43,'Anexo 1'!$A$7:$AB$316,8,0),IF(K43&lt;=45,VLOOKUP(E43,'Anexo 1'!$A$7:$AB$316,10,0),0))))))</f>
        <v>1850000</v>
      </c>
      <c r="Z43" s="233">
        <f>IF(J43&lt;=VLOOKUP(E43,'Anexo 1'!$A$7:$AB$311,5,0),0,J43-VLOOKUP(E43,'Anexo 1'!$A$7:$AB$311,5,0))</f>
        <v>0</v>
      </c>
      <c r="AA43" s="233">
        <f>IF(K43&lt;=16,VLOOKUP(E43,'Anexo 1'!$A$7:$AB$316,19,0),IF(K43&lt;=19,VLOOKUP(E43,'Anexo 1'!$A$7:$AB$316,17,0),IF(K43&lt;=25,VLOOKUP(E43,'Anexo 1'!$A$7:$AB$316,15,0),IF(K43&lt;=30,VLOOKUP(E43,'Anexo 1'!$A$7:$AB$316,13,0),IF(K43&lt;=40,VLOOKUP(E43,'Anexo 1'!$A$7:$AB$316,9,0),IF(K43&lt;=45,VLOOKUP(E43,'Anexo 1'!$A$7:$AB$316,11,0),0))))))*Z43</f>
        <v>0</v>
      </c>
      <c r="AB43" s="234">
        <f t="shared" si="11"/>
        <v>1850000</v>
      </c>
      <c r="AC43" s="235"/>
      <c r="AD43" s="21"/>
      <c r="AE43" s="21"/>
      <c r="AF43" s="235" t="str">
        <f>VLOOKUP(U43,MOVIL!$C:$J,3,FALSE)</f>
        <v>PROPIO</v>
      </c>
      <c r="AG43" s="21">
        <f t="shared" si="12"/>
        <v>1710991</v>
      </c>
      <c r="AH43" s="21">
        <f t="shared" si="13"/>
        <v>470</v>
      </c>
      <c r="AI43" s="234">
        <f t="shared" si="14"/>
        <v>1198000</v>
      </c>
      <c r="AJ43" s="236" t="str">
        <f t="shared" si="15"/>
        <v>0%</v>
      </c>
      <c r="AK43" s="234" t="str">
        <f t="shared" si="16"/>
        <v>0</v>
      </c>
      <c r="AL43" s="234" t="str">
        <f t="shared" si="17"/>
        <v/>
      </c>
      <c r="AM43" s="234" t="str">
        <f t="shared" si="18"/>
        <v/>
      </c>
      <c r="AN43" s="234" t="str">
        <f t="shared" si="19"/>
        <v/>
      </c>
      <c r="AO43" s="234">
        <f t="shared" si="20"/>
        <v>1198000</v>
      </c>
      <c r="AP43" s="234">
        <f t="shared" si="21"/>
        <v>652000</v>
      </c>
      <c r="AQ43" s="237"/>
      <c r="AR43" s="237"/>
      <c r="AS43" s="237"/>
    </row>
    <row r="44" spans="1:45" ht="19.5" hidden="1" customHeight="1" x14ac:dyDescent="0.2">
      <c r="A44" s="220">
        <v>1</v>
      </c>
      <c r="B44" s="221">
        <v>2</v>
      </c>
      <c r="C44" s="222" t="s">
        <v>1678</v>
      </c>
      <c r="D44" s="223">
        <v>46161</v>
      </c>
      <c r="E44" s="224">
        <v>191</v>
      </c>
      <c r="F44" s="221" t="s">
        <v>1944</v>
      </c>
      <c r="G44" s="221" t="s">
        <v>1944</v>
      </c>
      <c r="H44" s="225"/>
      <c r="I44" s="221" t="s">
        <v>1681</v>
      </c>
      <c r="J44" s="221">
        <v>1</v>
      </c>
      <c r="K44" s="221">
        <v>29</v>
      </c>
      <c r="L44" s="226">
        <v>46165</v>
      </c>
      <c r="M44" s="227">
        <v>0.27777777777777779</v>
      </c>
      <c r="N44" s="226">
        <v>46165</v>
      </c>
      <c r="O44" s="227" t="s">
        <v>1695</v>
      </c>
      <c r="P44" s="228" t="s">
        <v>2054</v>
      </c>
      <c r="Q44" s="221">
        <v>3014292933</v>
      </c>
      <c r="R44" s="229">
        <v>52958449</v>
      </c>
      <c r="S44" s="230">
        <v>97782</v>
      </c>
      <c r="T44" s="230">
        <v>22873</v>
      </c>
      <c r="U44" s="231">
        <v>480</v>
      </c>
      <c r="V44" s="232" t="str">
        <f>VLOOKUP(U44,MOVIL!$C:$J,2,FALSE)</f>
        <v>LZO022</v>
      </c>
      <c r="W44" s="232" t="str">
        <f>VLOOKUP(U44,MOVIL!$C:$J,5,FALSE)</f>
        <v>SALAMANCA FERNANDEZ MAURICIO</v>
      </c>
      <c r="X44" s="243">
        <f>VLOOKUP(U44,MOVIL!$C:$J,7,FALSE)</f>
        <v>3166710509</v>
      </c>
      <c r="Y44" s="234">
        <f>IF(K44&lt;=16,VLOOKUP(E44,'Anexo 1'!$A$7:$AB$316,18,0),IF(K44&lt;=19,VLOOKUP(E44,'Anexo 1'!$A$7:$AB$316,16,0),IF(K44&lt;=25,VLOOKUP(E44,'Anexo 1'!$A$7:$AB$316,14,0),IF(K44&lt;=30,VLOOKUP(E44,'Anexo 1'!$A$7:$AB$316,12,0),IF(K44&lt;=40,VLOOKUP(E44,'Anexo 1'!$A$7:$AB$316,8,0),IF(K44&lt;=45,VLOOKUP(E44,'Anexo 1'!$A$7:$AB$316,10,0),0))))))</f>
        <v>1520000</v>
      </c>
      <c r="Z44" s="233">
        <f>IF(J44&lt;=VLOOKUP(E44,'Anexo 1'!$A$7:$AB$311,5,0),0,J44-VLOOKUP(E44,'Anexo 1'!$A$7:$AB$311,5,0))</f>
        <v>0</v>
      </c>
      <c r="AA44" s="233">
        <f>IF(K44&lt;=16,VLOOKUP(E44,'Anexo 1'!$A$7:$AB$316,19,0),IF(K44&lt;=19,VLOOKUP(E44,'Anexo 1'!$A$7:$AB$316,17,0),IF(K44&lt;=25,VLOOKUP(E44,'Anexo 1'!$A$7:$AB$316,15,0),IF(K44&lt;=30,VLOOKUP(E44,'Anexo 1'!$A$7:$AB$316,13,0),IF(K44&lt;=40,VLOOKUP(E44,'Anexo 1'!$A$7:$AB$316,9,0),IF(K44&lt;=45,VLOOKUP(E44,'Anexo 1'!$A$7:$AB$316,11,0),0))))))*Z44</f>
        <v>0</v>
      </c>
      <c r="AB44" s="234">
        <f t="shared" si="11"/>
        <v>1520000</v>
      </c>
      <c r="AC44" s="235"/>
      <c r="AD44" s="21"/>
      <c r="AE44" s="21"/>
      <c r="AF44" s="235" t="str">
        <f>VLOOKUP(U44,MOVIL!$C:$J,3,FALSE)</f>
        <v>SOCIO</v>
      </c>
      <c r="AG44" s="21">
        <f t="shared" si="12"/>
        <v>1405787.2</v>
      </c>
      <c r="AH44" s="21">
        <f t="shared" si="13"/>
        <v>480</v>
      </c>
      <c r="AI44" s="234">
        <f t="shared" si="14"/>
        <v>1195000</v>
      </c>
      <c r="AJ44" s="236" t="str">
        <f t="shared" si="15"/>
        <v>7,914%</v>
      </c>
      <c r="AK44" s="234">
        <f t="shared" si="16"/>
        <v>94572.3</v>
      </c>
      <c r="AL44" s="234">
        <f t="shared" si="17"/>
        <v>47800</v>
      </c>
      <c r="AM44" s="234">
        <f t="shared" si="18"/>
        <v>41825.000000000007</v>
      </c>
      <c r="AN44" s="234">
        <f t="shared" si="19"/>
        <v>4947.2999999999993</v>
      </c>
      <c r="AO44" s="234">
        <f t="shared" si="20"/>
        <v>1100427.7</v>
      </c>
      <c r="AP44" s="234">
        <f t="shared" si="21"/>
        <v>325000</v>
      </c>
      <c r="AQ44" s="237"/>
      <c r="AR44" s="237"/>
      <c r="AS44" s="237"/>
    </row>
    <row r="45" spans="1:45" ht="19.5" hidden="1" customHeight="1" x14ac:dyDescent="0.2">
      <c r="A45" s="220">
        <v>2</v>
      </c>
      <c r="B45" s="221">
        <v>2</v>
      </c>
      <c r="C45" s="222" t="s">
        <v>1678</v>
      </c>
      <c r="D45" s="223">
        <v>46161</v>
      </c>
      <c r="E45" s="224">
        <v>268</v>
      </c>
      <c r="F45" s="221" t="s">
        <v>2125</v>
      </c>
      <c r="G45" s="221" t="s">
        <v>2125</v>
      </c>
      <c r="H45" s="225"/>
      <c r="I45" s="221" t="s">
        <v>1681</v>
      </c>
      <c r="J45" s="221">
        <v>4</v>
      </c>
      <c r="K45" s="221">
        <v>36</v>
      </c>
      <c r="L45" s="226">
        <v>46165</v>
      </c>
      <c r="M45" s="227" t="s">
        <v>1714</v>
      </c>
      <c r="N45" s="226">
        <v>46168</v>
      </c>
      <c r="O45" s="227" t="s">
        <v>2055</v>
      </c>
      <c r="P45" s="228" t="s">
        <v>2056</v>
      </c>
      <c r="Q45" s="221">
        <v>3157169002</v>
      </c>
      <c r="R45" s="229">
        <v>79999817</v>
      </c>
      <c r="S45" s="230">
        <v>97771</v>
      </c>
      <c r="T45" s="230">
        <v>22856</v>
      </c>
      <c r="U45" s="231">
        <v>453</v>
      </c>
      <c r="V45" s="232" t="str">
        <f>VLOOKUP(U45,MOVIL!$C:$J,2,FALSE)</f>
        <v>EYX538</v>
      </c>
      <c r="W45" s="232" t="str">
        <f>VLOOKUP(U45,MOVIL!$C:$J,5,FALSE)</f>
        <v>CHAPARRO LOPEZ GONZALO</v>
      </c>
      <c r="X45" s="243" t="str">
        <f>VLOOKUP(U45,MOVIL!$C:$J,7,FALSE)</f>
        <v>3152252710-3156027290</v>
      </c>
      <c r="Y45" s="234">
        <f>IF(K45&lt;=16,VLOOKUP(E45,'Anexo 1'!$A$7:$AB$316,18,0),IF(K45&lt;=19,VLOOKUP(E45,'Anexo 1'!$A$7:$AB$316,16,0),IF(K45&lt;=25,VLOOKUP(E45,'Anexo 1'!$A$7:$AB$316,14,0),IF(K45&lt;=30,VLOOKUP(E45,'Anexo 1'!$A$7:$AB$316,12,0),IF(K45&lt;=40,VLOOKUP(E45,'Anexo 1'!$A$7:$AB$316,8,0),IF(K45&lt;=45,VLOOKUP(E45,'Anexo 1'!$A$7:$AB$316,10,0),0))))))</f>
        <v>9200000</v>
      </c>
      <c r="Z45" s="233">
        <f>IF(J45&lt;=VLOOKUP(E45,'Anexo 1'!$A$7:$AB$311,5,0),0,J45-VLOOKUP(E45,'Anexo 1'!$A$7:$AB$311,5,0))</f>
        <v>0</v>
      </c>
      <c r="AA45" s="233">
        <f>IF(K45&lt;=16,VLOOKUP(E45,'Anexo 1'!$A$7:$AB$316,19,0),IF(K45&lt;=19,VLOOKUP(E45,'Anexo 1'!$A$7:$AB$316,17,0),IF(K45&lt;=25,VLOOKUP(E45,'Anexo 1'!$A$7:$AB$316,15,0),IF(K45&lt;=30,VLOOKUP(E45,'Anexo 1'!$A$7:$AB$316,13,0),IF(K45&lt;=40,VLOOKUP(E45,'Anexo 1'!$A$7:$AB$316,9,0),IF(K45&lt;=45,VLOOKUP(E45,'Anexo 1'!$A$7:$AB$316,11,0),0))))))*Z45</f>
        <v>0</v>
      </c>
      <c r="AB45" s="234">
        <f t="shared" si="11"/>
        <v>9200000</v>
      </c>
      <c r="AC45" s="235"/>
      <c r="AD45" s="21"/>
      <c r="AE45" s="21"/>
      <c r="AF45" s="235" t="str">
        <f>VLOOKUP(U45,MOVIL!$C:$J,3,FALSE)</f>
        <v>PROPIO</v>
      </c>
      <c r="AG45" s="21">
        <f t="shared" si="12"/>
        <v>8508712</v>
      </c>
      <c r="AH45" s="21">
        <f t="shared" si="13"/>
        <v>453</v>
      </c>
      <c r="AI45" s="234">
        <f t="shared" si="14"/>
        <v>5957000</v>
      </c>
      <c r="AJ45" s="236" t="str">
        <f t="shared" si="15"/>
        <v>0%</v>
      </c>
      <c r="AK45" s="234" t="str">
        <f t="shared" si="16"/>
        <v>0</v>
      </c>
      <c r="AL45" s="234" t="str">
        <f t="shared" si="17"/>
        <v/>
      </c>
      <c r="AM45" s="234" t="str">
        <f t="shared" si="18"/>
        <v/>
      </c>
      <c r="AN45" s="234" t="str">
        <f t="shared" si="19"/>
        <v/>
      </c>
      <c r="AO45" s="234">
        <f t="shared" si="20"/>
        <v>5957000</v>
      </c>
      <c r="AP45" s="234">
        <f t="shared" si="21"/>
        <v>3243000</v>
      </c>
      <c r="AQ45" s="237"/>
      <c r="AR45" s="237"/>
      <c r="AS45" s="237"/>
    </row>
    <row r="46" spans="1:45" ht="19.5" hidden="1" customHeight="1" x14ac:dyDescent="0.2">
      <c r="A46" s="220">
        <v>3</v>
      </c>
      <c r="B46" s="221">
        <v>2</v>
      </c>
      <c r="C46" s="222" t="s">
        <v>1678</v>
      </c>
      <c r="D46" s="223">
        <v>46161</v>
      </c>
      <c r="E46" s="224">
        <v>280</v>
      </c>
      <c r="F46" s="221" t="s">
        <v>2017</v>
      </c>
      <c r="G46" s="221" t="s">
        <v>2017</v>
      </c>
      <c r="H46" s="225"/>
      <c r="I46" s="221" t="s">
        <v>1681</v>
      </c>
      <c r="J46" s="221">
        <v>2</v>
      </c>
      <c r="K46" s="221">
        <v>28</v>
      </c>
      <c r="L46" s="226">
        <v>46165</v>
      </c>
      <c r="M46" s="227">
        <v>0.20833333333333334</v>
      </c>
      <c r="N46" s="226">
        <v>46166</v>
      </c>
      <c r="O46" s="227" t="s">
        <v>1723</v>
      </c>
      <c r="P46" s="228" t="s">
        <v>2057</v>
      </c>
      <c r="Q46" s="221">
        <v>3152210644</v>
      </c>
      <c r="R46" s="229">
        <v>2470624</v>
      </c>
      <c r="S46" s="230">
        <v>97767</v>
      </c>
      <c r="T46" s="230">
        <v>22869</v>
      </c>
      <c r="U46" s="231">
        <v>483</v>
      </c>
      <c r="V46" s="232" t="str">
        <f>VLOOKUP(U46,MOVIL!$C:$J,2,FALSE)</f>
        <v>PMV392</v>
      </c>
      <c r="W46" s="232" t="str">
        <f>VLOOKUP(U46,MOVIL!$C:$J,5,FALSE)</f>
        <v>DIEGO FERNANDO ACEVEDO</v>
      </c>
      <c r="X46" s="243" t="str">
        <f>VLOOKUP(U46,MOVIL!$C:$J,7,FALSE)</f>
        <v>312 5052713</v>
      </c>
      <c r="Y46" s="234">
        <f>IF(K46&lt;=16,VLOOKUP(E46,'Anexo 1'!$A$7:$AB$316,18,0),IF(K46&lt;=19,VLOOKUP(E46,'Anexo 1'!$A$7:$AB$316,16,0),IF(K46&lt;=25,VLOOKUP(E46,'Anexo 1'!$A$7:$AB$316,14,0),IF(K46&lt;=30,VLOOKUP(E46,'Anexo 1'!$A$7:$AB$316,12,0),IF(K46&lt;=40,VLOOKUP(E46,'Anexo 1'!$A$7:$AB$316,8,0),IF(K46&lt;=45,VLOOKUP(E46,'Anexo 1'!$A$7:$AB$316,10,0),0))))))</f>
        <v>3800000</v>
      </c>
      <c r="Z46" s="233">
        <f>IF(J46&lt;=VLOOKUP(E46,'Anexo 1'!$A$7:$AB$311,5,0),0,J46-VLOOKUP(E46,'Anexo 1'!$A$7:$AB$311,5,0))</f>
        <v>0</v>
      </c>
      <c r="AA46" s="233">
        <f>IF(K46&lt;=16,VLOOKUP(E46,'Anexo 1'!$A$7:$AB$316,19,0),IF(K46&lt;=19,VLOOKUP(E46,'Anexo 1'!$A$7:$AB$316,17,0),IF(K46&lt;=25,VLOOKUP(E46,'Anexo 1'!$A$7:$AB$316,15,0),IF(K46&lt;=30,VLOOKUP(E46,'Anexo 1'!$A$7:$AB$316,13,0),IF(K46&lt;=40,VLOOKUP(E46,'Anexo 1'!$A$7:$AB$316,9,0),IF(K46&lt;=45,VLOOKUP(E46,'Anexo 1'!$A$7:$AB$316,11,0),0))))))*Z46</f>
        <v>0</v>
      </c>
      <c r="AB46" s="234">
        <f t="shared" si="11"/>
        <v>3800000</v>
      </c>
      <c r="AC46" s="235"/>
      <c r="AD46" s="21"/>
      <c r="AE46" s="21"/>
      <c r="AF46" s="235" t="str">
        <f>VLOOKUP(U46,MOVIL!$C:$J,3,FALSE)</f>
        <v>PROPIO</v>
      </c>
      <c r="AG46" s="21">
        <f t="shared" si="12"/>
        <v>3514468</v>
      </c>
      <c r="AH46" s="21">
        <f t="shared" si="13"/>
        <v>483</v>
      </c>
      <c r="AI46" s="234">
        <f t="shared" si="14"/>
        <v>2461000</v>
      </c>
      <c r="AJ46" s="236" t="str">
        <f t="shared" si="15"/>
        <v>0%</v>
      </c>
      <c r="AK46" s="234" t="str">
        <f t="shared" si="16"/>
        <v>0</v>
      </c>
      <c r="AL46" s="234" t="str">
        <f t="shared" si="17"/>
        <v/>
      </c>
      <c r="AM46" s="234" t="str">
        <f t="shared" si="18"/>
        <v/>
      </c>
      <c r="AN46" s="234" t="str">
        <f t="shared" si="19"/>
        <v/>
      </c>
      <c r="AO46" s="234">
        <f t="shared" si="20"/>
        <v>2461000</v>
      </c>
      <c r="AP46" s="234">
        <f t="shared" si="21"/>
        <v>1339000</v>
      </c>
      <c r="AQ46" s="237"/>
      <c r="AR46" s="237"/>
      <c r="AS46" s="237"/>
    </row>
    <row r="47" spans="1:45" ht="19.5" hidden="1" customHeight="1" x14ac:dyDescent="0.2">
      <c r="A47" s="220">
        <v>4</v>
      </c>
      <c r="B47" s="221">
        <v>2</v>
      </c>
      <c r="C47" s="222" t="s">
        <v>1678</v>
      </c>
      <c r="D47" s="223">
        <v>46161</v>
      </c>
      <c r="E47" s="224">
        <v>290</v>
      </c>
      <c r="F47" s="221" t="s">
        <v>2027</v>
      </c>
      <c r="G47" s="221" t="s">
        <v>2027</v>
      </c>
      <c r="H47" s="225"/>
      <c r="I47" s="221" t="s">
        <v>1681</v>
      </c>
      <c r="J47" s="221">
        <v>2</v>
      </c>
      <c r="K47" s="221">
        <v>24</v>
      </c>
      <c r="L47" s="226">
        <v>46165</v>
      </c>
      <c r="M47" s="227" t="s">
        <v>2058</v>
      </c>
      <c r="N47" s="226">
        <v>46166</v>
      </c>
      <c r="O47" s="227" t="s">
        <v>1695</v>
      </c>
      <c r="P47" s="228" t="s">
        <v>2059</v>
      </c>
      <c r="Q47" s="221">
        <v>3204430676</v>
      </c>
      <c r="R47" s="229">
        <v>53089303</v>
      </c>
      <c r="S47" s="230">
        <v>97783</v>
      </c>
      <c r="T47" s="230">
        <v>22876</v>
      </c>
      <c r="U47" s="231">
        <v>495</v>
      </c>
      <c r="V47" s="232" t="str">
        <f>VLOOKUP(U47,MOVIL!$C:$J,2,FALSE)</f>
        <v>NOX319</v>
      </c>
      <c r="W47" s="232" t="str">
        <f>VLOOKUP(U47,MOVIL!$C:$J,5,FALSE)</f>
        <v>PINZON ARAQUE TEOFILO</v>
      </c>
      <c r="X47" s="243">
        <f>VLOOKUP(U47,MOVIL!$C:$J,7,FALSE)</f>
        <v>3102847456</v>
      </c>
      <c r="Y47" s="234">
        <f>IF(K47&lt;=16,VLOOKUP(E47,'Anexo 1'!$A$7:$AB$316,18,0),IF(K47&lt;=19,VLOOKUP(E47,'Anexo 1'!$A$7:$AB$316,16,0),IF(K47&lt;=25,VLOOKUP(E47,'Anexo 1'!$A$7:$AB$316,14,0),IF(K47&lt;=30,VLOOKUP(E47,'Anexo 1'!$A$7:$AB$316,12,0),IF(K47&lt;=40,VLOOKUP(E47,'Anexo 1'!$A$7:$AB$316,8,0),IF(K47&lt;=45,VLOOKUP(E47,'Anexo 1'!$A$7:$AB$316,10,0),0))))))</f>
        <v>2880000</v>
      </c>
      <c r="Z47" s="233">
        <f>IF(J47&lt;=VLOOKUP(E47,'Anexo 1'!$A$7:$AB$311,5,0),0,J47-VLOOKUP(E47,'Anexo 1'!$A$7:$AB$311,5,0))</f>
        <v>0</v>
      </c>
      <c r="AA47" s="233">
        <f>IF(K47&lt;=16,VLOOKUP(E47,'Anexo 1'!$A$7:$AB$316,19,0),IF(K47&lt;=19,VLOOKUP(E47,'Anexo 1'!$A$7:$AB$316,17,0),IF(K47&lt;=25,VLOOKUP(E47,'Anexo 1'!$A$7:$AB$316,15,0),IF(K47&lt;=30,VLOOKUP(E47,'Anexo 1'!$A$7:$AB$316,13,0),IF(K47&lt;=40,VLOOKUP(E47,'Anexo 1'!$A$7:$AB$316,9,0),IF(K47&lt;=45,VLOOKUP(E47,'Anexo 1'!$A$7:$AB$316,11,0),0))))))*Z47</f>
        <v>0</v>
      </c>
      <c r="AB47" s="234">
        <f t="shared" si="11"/>
        <v>2880000</v>
      </c>
      <c r="AC47" s="235"/>
      <c r="AD47" s="21"/>
      <c r="AE47" s="21"/>
      <c r="AF47" s="235" t="str">
        <f>VLOOKUP(U47,MOVIL!$C:$J,3,FALSE)</f>
        <v>SOCIO</v>
      </c>
      <c r="AG47" s="21">
        <f t="shared" si="12"/>
        <v>2663596.7999999998</v>
      </c>
      <c r="AH47" s="21">
        <f t="shared" si="13"/>
        <v>495</v>
      </c>
      <c r="AI47" s="234">
        <f t="shared" si="14"/>
        <v>2265000</v>
      </c>
      <c r="AJ47" s="236" t="str">
        <f t="shared" si="15"/>
        <v>7,914%</v>
      </c>
      <c r="AK47" s="234">
        <f t="shared" si="16"/>
        <v>179252.1</v>
      </c>
      <c r="AL47" s="234">
        <f t="shared" si="17"/>
        <v>90600</v>
      </c>
      <c r="AM47" s="234">
        <f t="shared" si="18"/>
        <v>79275.000000000015</v>
      </c>
      <c r="AN47" s="234">
        <f t="shared" si="19"/>
        <v>9377.0999999999985</v>
      </c>
      <c r="AO47" s="234">
        <f t="shared" si="20"/>
        <v>2085747.9</v>
      </c>
      <c r="AP47" s="234">
        <f t="shared" si="21"/>
        <v>615000</v>
      </c>
      <c r="AQ47" s="237"/>
      <c r="AR47" s="237"/>
      <c r="AS47" s="237"/>
    </row>
    <row r="48" spans="1:45" ht="19.5" hidden="1" customHeight="1" x14ac:dyDescent="0.2">
      <c r="A48" s="220">
        <v>5</v>
      </c>
      <c r="B48" s="221">
        <v>2</v>
      </c>
      <c r="C48" s="222" t="s">
        <v>1678</v>
      </c>
      <c r="D48" s="223">
        <v>46161</v>
      </c>
      <c r="E48" s="224">
        <v>212</v>
      </c>
      <c r="F48" s="221" t="s">
        <v>1960</v>
      </c>
      <c r="G48" s="221" t="s">
        <v>1960</v>
      </c>
      <c r="H48" s="225"/>
      <c r="I48" s="221" t="s">
        <v>1681</v>
      </c>
      <c r="J48" s="221">
        <v>1</v>
      </c>
      <c r="K48" s="221">
        <v>1</v>
      </c>
      <c r="L48" s="226">
        <v>46165</v>
      </c>
      <c r="M48" s="227" t="s">
        <v>1682</v>
      </c>
      <c r="N48" s="226">
        <v>46165</v>
      </c>
      <c r="O48" s="227" t="s">
        <v>1723</v>
      </c>
      <c r="P48" s="228" t="s">
        <v>2060</v>
      </c>
      <c r="Q48" s="221">
        <v>3115684573</v>
      </c>
      <c r="R48" s="229">
        <v>51754859</v>
      </c>
      <c r="S48" s="230">
        <v>97685</v>
      </c>
      <c r="T48" s="230">
        <v>22870</v>
      </c>
      <c r="U48" s="231">
        <v>474</v>
      </c>
      <c r="V48" s="232" t="str">
        <f>VLOOKUP(U48,MOVIL!$C:$J,2,FALSE)</f>
        <v>LZM475</v>
      </c>
      <c r="W48" s="232" t="str">
        <f>VLOOKUP(U48,MOVIL!$C:$J,5,FALSE)</f>
        <v>LOZADA JAIME ALFREDO</v>
      </c>
      <c r="X48" s="243">
        <f>VLOOKUP(U48,MOVIL!$C:$J,7,FALSE)</f>
        <v>3219889152</v>
      </c>
      <c r="Y48" s="234">
        <f>IF(K48&lt;=16,VLOOKUP(E48,'Anexo 1'!$A$7:$AB$316,18,0),IF(K48&lt;=19,VLOOKUP(E48,'Anexo 1'!$A$7:$AB$316,16,0),IF(K48&lt;=25,VLOOKUP(E48,'Anexo 1'!$A$7:$AB$316,14,0),IF(K48&lt;=30,VLOOKUP(E48,'Anexo 1'!$A$7:$AB$316,12,0),IF(K48&lt;=40,VLOOKUP(E48,'Anexo 1'!$A$7:$AB$316,8,0),IF(K48&lt;=45,VLOOKUP(E48,'Anexo 1'!$A$7:$AB$316,10,0),0))))))</f>
        <v>1440000</v>
      </c>
      <c r="Z48" s="233">
        <f>IF(J48&lt;=VLOOKUP(E48,'Anexo 1'!$A$7:$AB$311,5,0),0,J48-VLOOKUP(E48,'Anexo 1'!$A$7:$AB$311,5,0))</f>
        <v>0</v>
      </c>
      <c r="AA48" s="233">
        <f>IF(K48&lt;=16,VLOOKUP(E48,'Anexo 1'!$A$7:$AB$316,19,0),IF(K48&lt;=19,VLOOKUP(E48,'Anexo 1'!$A$7:$AB$316,17,0),IF(K48&lt;=25,VLOOKUP(E48,'Anexo 1'!$A$7:$AB$316,15,0),IF(K48&lt;=30,VLOOKUP(E48,'Anexo 1'!$A$7:$AB$316,13,0),IF(K48&lt;=40,VLOOKUP(E48,'Anexo 1'!$A$7:$AB$316,9,0),IF(K48&lt;=45,VLOOKUP(E48,'Anexo 1'!$A$7:$AB$316,11,0),0))))))*Z48</f>
        <v>0</v>
      </c>
      <c r="AB48" s="234">
        <f t="shared" si="11"/>
        <v>1440000</v>
      </c>
      <c r="AC48" s="235"/>
      <c r="AD48" s="21"/>
      <c r="AE48" s="21"/>
      <c r="AF48" s="235" t="str">
        <f>VLOOKUP(U48,MOVIL!$C:$J,3,FALSE)</f>
        <v>SOCIO</v>
      </c>
      <c r="AG48" s="21">
        <f t="shared" si="12"/>
        <v>1331798.3999999999</v>
      </c>
      <c r="AH48" s="21">
        <f t="shared" si="13"/>
        <v>474</v>
      </c>
      <c r="AI48" s="234">
        <f t="shared" si="14"/>
        <v>1133000</v>
      </c>
      <c r="AJ48" s="236" t="str">
        <f t="shared" si="15"/>
        <v>7,914%</v>
      </c>
      <c r="AK48" s="234">
        <f t="shared" si="16"/>
        <v>89665.62</v>
      </c>
      <c r="AL48" s="234">
        <f t="shared" si="17"/>
        <v>45319.999999999985</v>
      </c>
      <c r="AM48" s="234">
        <f t="shared" si="18"/>
        <v>39655.000000000007</v>
      </c>
      <c r="AN48" s="234">
        <f t="shared" si="19"/>
        <v>4690.62</v>
      </c>
      <c r="AO48" s="234">
        <f t="shared" si="20"/>
        <v>1043334.38</v>
      </c>
      <c r="AP48" s="234">
        <f t="shared" si="21"/>
        <v>307000</v>
      </c>
      <c r="AQ48" s="237"/>
      <c r="AR48" s="237"/>
      <c r="AS48" s="237"/>
    </row>
    <row r="49" spans="1:45" ht="19.5" customHeight="1" x14ac:dyDescent="0.2">
      <c r="A49" s="312"/>
      <c r="B49" s="313">
        <v>2</v>
      </c>
      <c r="C49" s="222" t="s">
        <v>1579</v>
      </c>
      <c r="D49" s="315">
        <v>46157</v>
      </c>
      <c r="E49" s="316"/>
      <c r="F49" s="313" t="s">
        <v>1581</v>
      </c>
      <c r="G49" s="313" t="s">
        <v>1581</v>
      </c>
      <c r="H49" s="317"/>
      <c r="I49" s="313" t="s">
        <v>1579</v>
      </c>
      <c r="J49" s="313">
        <v>7</v>
      </c>
      <c r="K49" s="313">
        <v>35</v>
      </c>
      <c r="L49" s="318">
        <v>46166</v>
      </c>
      <c r="M49" s="319">
        <v>0.25</v>
      </c>
      <c r="N49" s="318">
        <v>46172</v>
      </c>
      <c r="O49" s="319">
        <v>0.375</v>
      </c>
      <c r="P49" s="320" t="s">
        <v>1580</v>
      </c>
      <c r="Q49" s="313">
        <v>3002109629</v>
      </c>
      <c r="R49" s="321" t="s">
        <v>2122</v>
      </c>
      <c r="S49" s="322"/>
      <c r="T49" s="322"/>
      <c r="U49" s="323"/>
      <c r="V49" s="325" t="e">
        <f>VLOOKUP(U49,MOVIL!$C:$J,2,FALSE)</f>
        <v>#N/A</v>
      </c>
      <c r="W49" s="325" t="e">
        <f>VLOOKUP(U49,MOVIL!$C:$J,5,FALSE)</f>
        <v>#N/A</v>
      </c>
      <c r="X49" s="326" t="e">
        <f>VLOOKUP(U49,MOVIL!$C:$J,7,FALSE)</f>
        <v>#N/A</v>
      </c>
      <c r="Y49" s="324"/>
      <c r="Z49" s="325"/>
      <c r="AA49" s="325"/>
      <c r="AB49" s="324"/>
      <c r="AC49" s="326"/>
      <c r="AD49" s="327"/>
      <c r="AE49" s="327"/>
      <c r="AF49" s="326"/>
      <c r="AG49" s="327"/>
      <c r="AH49" s="327"/>
      <c r="AI49" s="324"/>
      <c r="AJ49" s="328"/>
      <c r="AK49" s="324"/>
      <c r="AL49" s="324"/>
      <c r="AM49" s="324"/>
      <c r="AN49" s="324"/>
      <c r="AO49" s="324"/>
      <c r="AP49" s="324"/>
      <c r="AQ49" s="312"/>
      <c r="AR49" s="312"/>
      <c r="AS49" s="312"/>
    </row>
    <row r="50" spans="1:45" ht="19.5" hidden="1" customHeight="1" x14ac:dyDescent="0.2">
      <c r="A50" s="220">
        <v>6</v>
      </c>
      <c r="B50" s="221">
        <v>2</v>
      </c>
      <c r="C50" s="222" t="s">
        <v>1678</v>
      </c>
      <c r="D50" s="223">
        <v>46161</v>
      </c>
      <c r="E50" s="224">
        <v>201</v>
      </c>
      <c r="F50" s="221" t="s">
        <v>1950</v>
      </c>
      <c r="G50" s="221" t="s">
        <v>2061</v>
      </c>
      <c r="H50" s="225"/>
      <c r="I50" s="221" t="s">
        <v>1681</v>
      </c>
      <c r="J50" s="221">
        <v>5</v>
      </c>
      <c r="K50" s="221">
        <v>33</v>
      </c>
      <c r="L50" s="226">
        <v>46166</v>
      </c>
      <c r="M50" s="227" t="s">
        <v>2062</v>
      </c>
      <c r="N50" s="226">
        <v>46170</v>
      </c>
      <c r="O50" s="227" t="s">
        <v>1701</v>
      </c>
      <c r="P50" s="228" t="s">
        <v>1702</v>
      </c>
      <c r="Q50" s="221">
        <v>3157907431</v>
      </c>
      <c r="R50" s="229">
        <v>79418769</v>
      </c>
      <c r="S50" s="230">
        <v>97788</v>
      </c>
      <c r="T50" s="230">
        <v>22887</v>
      </c>
      <c r="U50" s="231">
        <v>470</v>
      </c>
      <c r="V50" s="232" t="str">
        <f>VLOOKUP(U50,MOVIL!$C:$J,2,FALSE)</f>
        <v>GEU151</v>
      </c>
      <c r="W50" s="232" t="str">
        <f>VLOOKUP(U50,MOVIL!$C:$J,5,FALSE)</f>
        <v>FAJARDO PACHECO JESUS DARIO</v>
      </c>
      <c r="X50" s="243">
        <f>VLOOKUP(U50,MOVIL!$C:$J,7,FALSE)</f>
        <v>3103165155</v>
      </c>
      <c r="Y50" s="234">
        <f>IF(K50&lt;=16,VLOOKUP(E50,'Anexo 1'!$A$7:$AB$316,18,0),IF(K50&lt;=19,VLOOKUP(E50,'Anexo 1'!$A$7:$AB$316,16,0),IF(K50&lt;=25,VLOOKUP(E50,'Anexo 1'!$A$7:$AB$316,14,0),IF(K50&lt;=30,VLOOKUP(E50,'Anexo 1'!$A$7:$AB$316,12,0),IF(K50&lt;=40,VLOOKUP(E50,'Anexo 1'!$A$7:$AB$316,8,0),IF(K50&lt;=45,VLOOKUP(E50,'Anexo 1'!$A$7:$AB$316,10,0),0))))))</f>
        <v>10000000</v>
      </c>
      <c r="Z50" s="233">
        <f>IF(J50&lt;=VLOOKUP(E50,'Anexo 1'!$A$7:$AB$311,5,0),0,J50-VLOOKUP(E50,'Anexo 1'!$A$7:$AB$311,5,0))</f>
        <v>0</v>
      </c>
      <c r="AA50" s="233">
        <f>IF(K50&lt;=16,VLOOKUP(E50,'Anexo 1'!$A$7:$AB$316,19,0),IF(K50&lt;=19,VLOOKUP(E50,'Anexo 1'!$A$7:$AB$316,17,0),IF(K50&lt;=25,VLOOKUP(E50,'Anexo 1'!$A$7:$AB$316,15,0),IF(K50&lt;=30,VLOOKUP(E50,'Anexo 1'!$A$7:$AB$316,13,0),IF(K50&lt;=40,VLOOKUP(E50,'Anexo 1'!$A$7:$AB$316,9,0),IF(K50&lt;=45,VLOOKUP(E50,'Anexo 1'!$A$7:$AB$316,11,0),0))))))*Z50</f>
        <v>0</v>
      </c>
      <c r="AB50" s="234">
        <f t="shared" ref="AB50:AB60" si="22">+Y50+AA50</f>
        <v>10000000</v>
      </c>
      <c r="AC50" s="235"/>
      <c r="AD50" s="21"/>
      <c r="AE50" s="21"/>
      <c r="AF50" s="235" t="str">
        <f>VLOOKUP(U50,MOVIL!$C:$J,3,FALSE)</f>
        <v>PROPIO</v>
      </c>
      <c r="AG50" s="21">
        <f t="shared" ref="AG50:AG60" si="23">+AB50-(AB50*(3.5%+0.414%+1.1%+0.5%+2%))</f>
        <v>9248600</v>
      </c>
      <c r="AH50" s="21">
        <f t="shared" ref="AH50:AH60" si="24">+U50</f>
        <v>470</v>
      </c>
      <c r="AI50" s="234">
        <f t="shared" ref="AI50:AI60" si="25">ROUNDUP((IF(AF50="SOCIO",(AG50*0.85),(AG50*0.7))),-3)</f>
        <v>6475000</v>
      </c>
      <c r="AJ50" s="236" t="str">
        <f t="shared" ref="AJ50:AJ60" si="26">IF(AF50="PROPIO","0%",IF(AF50="SOCIO","7,914%","11,914%"))</f>
        <v>0%</v>
      </c>
      <c r="AK50" s="234" t="str">
        <f t="shared" ref="AK50:AK60" si="27">IF(AF50="PROPIO","0",AI50*AJ50)</f>
        <v>0</v>
      </c>
      <c r="AL50" s="234" t="str">
        <f t="shared" ref="AL50:AL60" si="28">IF(AF50="PROPIO","",AK50-AM50-AN50)</f>
        <v/>
      </c>
      <c r="AM50" s="234" t="str">
        <f t="shared" ref="AM50:AM60" si="29">IF(AF50="PROPIO","",AI50*3.5%)</f>
        <v/>
      </c>
      <c r="AN50" s="234" t="str">
        <f t="shared" ref="AN50:AN60" si="30">IF(AF50="PROPIO","",AI50*0.414%)</f>
        <v/>
      </c>
      <c r="AO50" s="234">
        <f t="shared" ref="AO50:AO60" si="31">+AI50-AK50</f>
        <v>6475000</v>
      </c>
      <c r="AP50" s="234">
        <f t="shared" ref="AP50:AP60" si="32">+AB50-AI50</f>
        <v>3525000</v>
      </c>
      <c r="AQ50" s="237"/>
      <c r="AR50" s="237"/>
      <c r="AS50" s="237"/>
    </row>
    <row r="51" spans="1:45" ht="19.5" hidden="1" customHeight="1" x14ac:dyDescent="0.2">
      <c r="A51" s="220">
        <v>7</v>
      </c>
      <c r="B51" s="221">
        <v>2</v>
      </c>
      <c r="C51" s="222" t="s">
        <v>1678</v>
      </c>
      <c r="D51" s="223">
        <v>46161</v>
      </c>
      <c r="E51" s="224">
        <v>277</v>
      </c>
      <c r="F51" s="221" t="s">
        <v>2014</v>
      </c>
      <c r="G51" s="221" t="s">
        <v>2014</v>
      </c>
      <c r="H51" s="225"/>
      <c r="I51" s="221" t="s">
        <v>1681</v>
      </c>
      <c r="J51" s="221">
        <v>2</v>
      </c>
      <c r="K51" s="221">
        <v>27</v>
      </c>
      <c r="L51" s="226">
        <v>46166</v>
      </c>
      <c r="M51" s="227" t="s">
        <v>1691</v>
      </c>
      <c r="N51" s="226">
        <v>46167</v>
      </c>
      <c r="O51" s="227" t="s">
        <v>1723</v>
      </c>
      <c r="P51" s="228" t="s">
        <v>1724</v>
      </c>
      <c r="Q51" s="221">
        <v>3167060495</v>
      </c>
      <c r="R51" s="229">
        <v>52113114</v>
      </c>
      <c r="S51" s="230">
        <v>97789</v>
      </c>
      <c r="T51" s="230">
        <v>22888</v>
      </c>
      <c r="U51" s="231">
        <v>422</v>
      </c>
      <c r="V51" s="232" t="str">
        <f>VLOOKUP(U51,MOVIL!$C:$J,2,FALSE)</f>
        <v>WGY690</v>
      </c>
      <c r="W51" s="232" t="str">
        <f>VLOOKUP(U51,MOVIL!$C:$J,5,FALSE)</f>
        <v>LEON MORENO RIGOBERTO</v>
      </c>
      <c r="X51" s="243">
        <f>VLOOKUP(U51,MOVIL!$C:$J,7,FALSE)</f>
        <v>3112088657</v>
      </c>
      <c r="Y51" s="234">
        <f>IF(K51&lt;=16,VLOOKUP(E51,'Anexo 1'!$A$7:$AB$316,18,0),IF(K51&lt;=19,VLOOKUP(E51,'Anexo 1'!$A$7:$AB$316,16,0),IF(K51&lt;=25,VLOOKUP(E51,'Anexo 1'!$A$7:$AB$316,14,0),IF(K51&lt;=30,VLOOKUP(E51,'Anexo 1'!$A$7:$AB$316,12,0),IF(K51&lt;=40,VLOOKUP(E51,'Anexo 1'!$A$7:$AB$316,8,0),IF(K51&lt;=45,VLOOKUP(E51,'Anexo 1'!$A$7:$AB$316,10,0),0))))))</f>
        <v>3420000</v>
      </c>
      <c r="Z51" s="233">
        <f>IF(J51&lt;=VLOOKUP(E51,'Anexo 1'!$A$7:$AB$311,5,0),0,J51-VLOOKUP(E51,'Anexo 1'!$A$7:$AB$311,5,0))</f>
        <v>0</v>
      </c>
      <c r="AA51" s="233">
        <f>IF(K51&lt;=16,VLOOKUP(E51,'Anexo 1'!$A$7:$AB$316,19,0),IF(K51&lt;=19,VLOOKUP(E51,'Anexo 1'!$A$7:$AB$316,17,0),IF(K51&lt;=25,VLOOKUP(E51,'Anexo 1'!$A$7:$AB$316,15,0),IF(K51&lt;=30,VLOOKUP(E51,'Anexo 1'!$A$7:$AB$316,13,0),IF(K51&lt;=40,VLOOKUP(E51,'Anexo 1'!$A$7:$AB$316,9,0),IF(K51&lt;=45,VLOOKUP(E51,'Anexo 1'!$A$7:$AB$316,11,0),0))))))*Z51</f>
        <v>0</v>
      </c>
      <c r="AB51" s="234">
        <f t="shared" si="22"/>
        <v>3420000</v>
      </c>
      <c r="AC51" s="235"/>
      <c r="AD51" s="21"/>
      <c r="AE51" s="21"/>
      <c r="AF51" s="235" t="str">
        <f>VLOOKUP(U51,MOVIL!$C:$J,3,FALSE)</f>
        <v>AFILIADO</v>
      </c>
      <c r="AG51" s="21">
        <f t="shared" si="23"/>
        <v>3163021.2</v>
      </c>
      <c r="AH51" s="21">
        <f t="shared" si="24"/>
        <v>422</v>
      </c>
      <c r="AI51" s="234">
        <f t="shared" si="25"/>
        <v>2215000</v>
      </c>
      <c r="AJ51" s="236" t="str">
        <f t="shared" si="26"/>
        <v>11,914%</v>
      </c>
      <c r="AK51" s="234">
        <f t="shared" si="27"/>
        <v>263895.09999999998</v>
      </c>
      <c r="AL51" s="234">
        <f t="shared" si="28"/>
        <v>177199.99999999997</v>
      </c>
      <c r="AM51" s="234">
        <f t="shared" si="29"/>
        <v>77525.000000000015</v>
      </c>
      <c r="AN51" s="234">
        <f t="shared" si="30"/>
        <v>9170.0999999999985</v>
      </c>
      <c r="AO51" s="234">
        <f t="shared" si="31"/>
        <v>1951104.9</v>
      </c>
      <c r="AP51" s="234">
        <f t="shared" si="32"/>
        <v>1205000</v>
      </c>
      <c r="AQ51" s="237"/>
      <c r="AR51" s="237"/>
      <c r="AS51" s="237"/>
    </row>
    <row r="52" spans="1:45" ht="19.5" customHeight="1" x14ac:dyDescent="0.2">
      <c r="A52" s="220"/>
      <c r="B52" s="221">
        <v>5</v>
      </c>
      <c r="C52" s="222" t="s">
        <v>1579</v>
      </c>
      <c r="D52" s="223">
        <v>46162</v>
      </c>
      <c r="E52" s="224">
        <v>153</v>
      </c>
      <c r="F52" s="221" t="s">
        <v>1911</v>
      </c>
      <c r="G52" s="221" t="s">
        <v>1911</v>
      </c>
      <c r="H52" s="225"/>
      <c r="I52" s="221" t="s">
        <v>2123</v>
      </c>
      <c r="J52" s="221">
        <v>7</v>
      </c>
      <c r="K52" s="221">
        <v>25</v>
      </c>
      <c r="L52" s="226">
        <v>46166</v>
      </c>
      <c r="M52" s="227">
        <v>0.8125</v>
      </c>
      <c r="N52" s="226">
        <v>46172</v>
      </c>
      <c r="O52" s="227">
        <v>0.125</v>
      </c>
      <c r="P52" s="228" t="s">
        <v>2095</v>
      </c>
      <c r="Q52" s="221">
        <v>3005522455</v>
      </c>
      <c r="R52" s="229" t="s">
        <v>2124</v>
      </c>
      <c r="S52" s="230">
        <v>97790</v>
      </c>
      <c r="T52" s="230"/>
      <c r="U52" s="231">
        <v>62</v>
      </c>
      <c r="V52" s="232" t="str">
        <f>VLOOKUP(U52,MOVIL!$C:$J,2,FALSE)</f>
        <v>WFU942</v>
      </c>
      <c r="W52" s="232" t="str">
        <f>VLOOKUP(U52,MOVIL!$C:$J,5,FALSE)</f>
        <v>AVENDAÑO HERRERA JEISSON STEVEN</v>
      </c>
      <c r="X52" s="243">
        <f>VLOOKUP(U52,MOVIL!$C:$J,7,FALSE)</f>
        <v>3203109220</v>
      </c>
      <c r="Y52" s="234">
        <f>IF(K52&lt;=16,VLOOKUP(E52,'Anexo 1'!$A$7:$AB$316,18,0),IF(K52&lt;=19,VLOOKUP(E52,'Anexo 1'!$A$7:$AB$316,16,0),IF(K52&lt;=25,VLOOKUP(E52,'Anexo 1'!$A$7:$AB$316,14,0),IF(K52&lt;=30,VLOOKUP(E52,'Anexo 1'!$A$7:$AB$316,12,0),IF(K52&lt;=40,VLOOKUP(E52,'Anexo 1'!$A$7:$AB$316,8,0),IF(K52&lt;=45,VLOOKUP(E52,'Anexo 1'!$A$7:$AB$316,10,0),0))))))</f>
        <v>18900000</v>
      </c>
      <c r="Z52" s="233">
        <f>IF(J52&lt;=VLOOKUP(E52,'Anexo 1'!$A$7:$AB$311,5,0),0,J52-VLOOKUP(E52,'Anexo 1'!$A$7:$AB$311,5,0))</f>
        <v>0</v>
      </c>
      <c r="AA52" s="233">
        <f>IF(K52&lt;=16,VLOOKUP(E52,'Anexo 1'!$A$7:$AB$316,19,0),IF(K52&lt;=19,VLOOKUP(E52,'Anexo 1'!$A$7:$AB$316,17,0),IF(K52&lt;=25,VLOOKUP(E52,'Anexo 1'!$A$7:$AB$316,15,0),IF(K52&lt;=30,VLOOKUP(E52,'Anexo 1'!$A$7:$AB$316,13,0),IF(K52&lt;=40,VLOOKUP(E52,'Anexo 1'!$A$7:$AB$316,9,0),IF(K52&lt;=45,VLOOKUP(E52,'Anexo 1'!$A$7:$AB$316,11,0),0))))))*Z52</f>
        <v>0</v>
      </c>
      <c r="AB52" s="234">
        <f t="shared" si="22"/>
        <v>18900000</v>
      </c>
      <c r="AC52" s="235"/>
      <c r="AD52" s="21"/>
      <c r="AE52" s="21"/>
      <c r="AF52" s="235" t="str">
        <f>VLOOKUP(U52,MOVIL!$C:$J,3,FALSE)</f>
        <v>PROPIO-AFILIADO</v>
      </c>
      <c r="AG52" s="21">
        <f t="shared" si="23"/>
        <v>17479854</v>
      </c>
      <c r="AH52" s="21">
        <f t="shared" si="24"/>
        <v>62</v>
      </c>
      <c r="AI52" s="234">
        <f t="shared" si="25"/>
        <v>12236000</v>
      </c>
      <c r="AJ52" s="236" t="str">
        <f t="shared" si="26"/>
        <v>11,914%</v>
      </c>
      <c r="AK52" s="234">
        <f t="shared" si="27"/>
        <v>1457797.04</v>
      </c>
      <c r="AL52" s="234">
        <f t="shared" si="28"/>
        <v>978880</v>
      </c>
      <c r="AM52" s="234">
        <f t="shared" si="29"/>
        <v>428260.00000000006</v>
      </c>
      <c r="AN52" s="234">
        <f t="shared" si="30"/>
        <v>50657.039999999994</v>
      </c>
      <c r="AO52" s="234">
        <f t="shared" si="31"/>
        <v>10778202.960000001</v>
      </c>
      <c r="AP52" s="234">
        <f t="shared" si="32"/>
        <v>6664000</v>
      </c>
      <c r="AQ52" s="237"/>
      <c r="AR52" s="237"/>
      <c r="AS52" s="237"/>
    </row>
    <row r="53" spans="1:45" ht="19.5" customHeight="1" x14ac:dyDescent="0.2">
      <c r="A53" s="220"/>
      <c r="B53" s="221">
        <v>5</v>
      </c>
      <c r="C53" s="222" t="s">
        <v>1579</v>
      </c>
      <c r="D53" s="223">
        <v>46162</v>
      </c>
      <c r="E53" s="224">
        <v>153</v>
      </c>
      <c r="F53" s="221" t="s">
        <v>1911</v>
      </c>
      <c r="G53" s="221" t="s">
        <v>1911</v>
      </c>
      <c r="H53" s="225"/>
      <c r="I53" s="221" t="s">
        <v>2123</v>
      </c>
      <c r="J53" s="221">
        <v>7</v>
      </c>
      <c r="K53" s="221">
        <v>25</v>
      </c>
      <c r="L53" s="226">
        <v>46166</v>
      </c>
      <c r="M53" s="227">
        <v>0.8125</v>
      </c>
      <c r="N53" s="226">
        <v>46172</v>
      </c>
      <c r="O53" s="227">
        <v>0.125</v>
      </c>
      <c r="P53" s="228" t="s">
        <v>2095</v>
      </c>
      <c r="Q53" s="221">
        <v>3005522455</v>
      </c>
      <c r="R53" s="229" t="s">
        <v>2124</v>
      </c>
      <c r="S53" s="230">
        <v>97790</v>
      </c>
      <c r="T53" s="230"/>
      <c r="U53" s="231">
        <v>62</v>
      </c>
      <c r="V53" s="232" t="str">
        <f>VLOOKUP(U53,MOVIL!$C:$J,2,FALSE)</f>
        <v>WFU942</v>
      </c>
      <c r="W53" s="232" t="str">
        <f>VLOOKUP(U53,MOVIL!$C:$J,5,FALSE)</f>
        <v>AVENDAÑO HERRERA JEISSON STEVEN</v>
      </c>
      <c r="X53" s="243">
        <f>VLOOKUP(U53,MOVIL!$C:$J,7,FALSE)</f>
        <v>3203109220</v>
      </c>
      <c r="Y53" s="234">
        <f>IF(K53&lt;=16,VLOOKUP(E53,'Anexo 1'!$A$7:$AB$316,18,0),IF(K53&lt;=19,VLOOKUP(E53,'Anexo 1'!$A$7:$AB$316,16,0),IF(K53&lt;=25,VLOOKUP(E53,'Anexo 1'!$A$7:$AB$316,14,0),IF(K53&lt;=30,VLOOKUP(E53,'Anexo 1'!$A$7:$AB$316,12,0),IF(K53&lt;=40,VLOOKUP(E53,'Anexo 1'!$A$7:$AB$316,8,0),IF(K53&lt;=45,VLOOKUP(E53,'Anexo 1'!$A$7:$AB$316,10,0),0))))))</f>
        <v>18900000</v>
      </c>
      <c r="Z53" s="233">
        <f>IF(J53&lt;=VLOOKUP(E53,'Anexo 1'!$A$7:$AB$311,5,0),0,J53-VLOOKUP(E53,'Anexo 1'!$A$7:$AB$311,5,0))</f>
        <v>0</v>
      </c>
      <c r="AA53" s="233">
        <f>IF(K53&lt;=16,VLOOKUP(E53,'Anexo 1'!$A$7:$AB$316,19,0),IF(K53&lt;=19,VLOOKUP(E53,'Anexo 1'!$A$7:$AB$316,17,0),IF(K53&lt;=25,VLOOKUP(E53,'Anexo 1'!$A$7:$AB$316,15,0),IF(K53&lt;=30,VLOOKUP(E53,'Anexo 1'!$A$7:$AB$316,13,0),IF(K53&lt;=40,VLOOKUP(E53,'Anexo 1'!$A$7:$AB$316,9,0),IF(K53&lt;=45,VLOOKUP(E53,'Anexo 1'!$A$7:$AB$316,11,0),0))))))*Z53</f>
        <v>0</v>
      </c>
      <c r="AB53" s="234">
        <f t="shared" si="22"/>
        <v>18900000</v>
      </c>
      <c r="AC53" s="235"/>
      <c r="AD53" s="21"/>
      <c r="AE53" s="21"/>
      <c r="AF53" s="235" t="str">
        <f>VLOOKUP(U53,MOVIL!$C:$J,3,FALSE)</f>
        <v>PROPIO-AFILIADO</v>
      </c>
      <c r="AG53" s="21">
        <f t="shared" si="23"/>
        <v>17479854</v>
      </c>
      <c r="AH53" s="21">
        <f t="shared" si="24"/>
        <v>62</v>
      </c>
      <c r="AI53" s="234">
        <f t="shared" si="25"/>
        <v>12236000</v>
      </c>
      <c r="AJ53" s="236" t="str">
        <f t="shared" si="26"/>
        <v>11,914%</v>
      </c>
      <c r="AK53" s="234">
        <f t="shared" si="27"/>
        <v>1457797.04</v>
      </c>
      <c r="AL53" s="234">
        <f t="shared" si="28"/>
        <v>978880</v>
      </c>
      <c r="AM53" s="234">
        <f t="shared" si="29"/>
        <v>428260.00000000006</v>
      </c>
      <c r="AN53" s="234">
        <f t="shared" si="30"/>
        <v>50657.039999999994</v>
      </c>
      <c r="AO53" s="234">
        <f t="shared" si="31"/>
        <v>10778202.960000001</v>
      </c>
      <c r="AP53" s="234">
        <f t="shared" si="32"/>
        <v>6664000</v>
      </c>
      <c r="AQ53" s="237"/>
      <c r="AR53" s="237"/>
      <c r="AS53" s="237"/>
    </row>
    <row r="54" spans="1:45" ht="19.5" hidden="1" customHeight="1" x14ac:dyDescent="0.2">
      <c r="A54" s="220"/>
      <c r="B54" s="221" t="s">
        <v>1597</v>
      </c>
      <c r="C54" s="222" t="s">
        <v>1587</v>
      </c>
      <c r="D54" s="223">
        <v>46157</v>
      </c>
      <c r="E54" s="224">
        <v>134</v>
      </c>
      <c r="F54" s="221" t="s">
        <v>1598</v>
      </c>
      <c r="G54" s="221" t="s">
        <v>1599</v>
      </c>
      <c r="H54" s="225"/>
      <c r="I54" s="221" t="s">
        <v>1600</v>
      </c>
      <c r="J54" s="221">
        <v>6</v>
      </c>
      <c r="K54" s="221">
        <v>36</v>
      </c>
      <c r="L54" s="226">
        <v>46167</v>
      </c>
      <c r="M54" s="227">
        <v>0</v>
      </c>
      <c r="N54" s="226">
        <v>46172</v>
      </c>
      <c r="O54" s="227">
        <v>0.66666666666666663</v>
      </c>
      <c r="P54" s="228" t="s">
        <v>1596</v>
      </c>
      <c r="Q54" s="221">
        <v>3118808017</v>
      </c>
      <c r="R54" s="229"/>
      <c r="S54" s="230">
        <v>97792</v>
      </c>
      <c r="T54" s="230">
        <v>22891</v>
      </c>
      <c r="U54" s="231">
        <v>393</v>
      </c>
      <c r="V54" s="232" t="str">
        <f>VLOOKUP(U54,MOVIL!$C:$J,2,FALSE)</f>
        <v>LCO459</v>
      </c>
      <c r="W54" s="232" t="str">
        <f>VLOOKUP(U54,MOVIL!$C:$J,5,FALSE)</f>
        <v>DUEÑAS SOTO WILLIAM</v>
      </c>
      <c r="X54" s="243">
        <f>VLOOKUP(U54,MOVIL!$C:$J,7,FALSE)</f>
        <v>3103348003</v>
      </c>
      <c r="Y54" s="234">
        <f>IF(K54&lt;=16,VLOOKUP(E54,'Anexo 1'!$A$7:$AB$316,18,0),IF(K54&lt;=19,VLOOKUP(E54,'Anexo 1'!$A$7:$AB$316,16,0),IF(K54&lt;=25,VLOOKUP(E54,'Anexo 1'!$A$7:$AB$316,14,0),IF(K54&lt;=30,VLOOKUP(E54,'Anexo 1'!$A$7:$AB$316,12,0),IF(K54&lt;=40,VLOOKUP(E54,'Anexo 1'!$A$7:$AB$316,8,0),IF(K54&lt;=45,VLOOKUP(E54,'Anexo 1'!$A$7:$AB$316,10,0),0))))))</f>
        <v>18000000</v>
      </c>
      <c r="Z54" s="233">
        <f>IF(J54&lt;=VLOOKUP(E54,'Anexo 1'!$A$7:$AB$311,5,0),0,J54-VLOOKUP(E54,'Anexo 1'!$A$7:$AB$311,5,0))</f>
        <v>0</v>
      </c>
      <c r="AA54" s="233">
        <f>IF(K54&lt;=16,VLOOKUP(E54,'Anexo 1'!$A$7:$AB$316,19,0),IF(K54&lt;=19,VLOOKUP(E54,'Anexo 1'!$A$7:$AB$316,17,0),IF(K54&lt;=25,VLOOKUP(E54,'Anexo 1'!$A$7:$AB$316,15,0),IF(K54&lt;=30,VLOOKUP(E54,'Anexo 1'!$A$7:$AB$316,13,0),IF(K54&lt;=40,VLOOKUP(E54,'Anexo 1'!$A$7:$AB$316,9,0),IF(K54&lt;=45,VLOOKUP(E54,'Anexo 1'!$A$7:$AB$316,11,0),0))))))*Z54</f>
        <v>0</v>
      </c>
      <c r="AB54" s="234">
        <f t="shared" si="22"/>
        <v>18000000</v>
      </c>
      <c r="AC54" s="235"/>
      <c r="AD54" s="21"/>
      <c r="AE54" s="21"/>
      <c r="AF54" s="235" t="str">
        <f>VLOOKUP(U54,MOVIL!$C:$J,3,FALSE)</f>
        <v>SOCIO - AFILIADO</v>
      </c>
      <c r="AG54" s="21">
        <f t="shared" si="23"/>
        <v>16647480</v>
      </c>
      <c r="AH54" s="21">
        <f t="shared" si="24"/>
        <v>393</v>
      </c>
      <c r="AI54" s="234">
        <f t="shared" si="25"/>
        <v>11654000</v>
      </c>
      <c r="AJ54" s="236" t="str">
        <f t="shared" si="26"/>
        <v>11,914%</v>
      </c>
      <c r="AK54" s="234">
        <f t="shared" si="27"/>
        <v>1388457.56</v>
      </c>
      <c r="AL54" s="234">
        <f t="shared" si="28"/>
        <v>932320</v>
      </c>
      <c r="AM54" s="234">
        <f t="shared" si="29"/>
        <v>407890.00000000006</v>
      </c>
      <c r="AN54" s="234">
        <f t="shared" si="30"/>
        <v>48247.56</v>
      </c>
      <c r="AO54" s="234">
        <f t="shared" si="31"/>
        <v>10265542.439999999</v>
      </c>
      <c r="AP54" s="234">
        <f t="shared" si="32"/>
        <v>6346000</v>
      </c>
      <c r="AQ54" s="237"/>
      <c r="AR54" s="237"/>
      <c r="AS54" s="237"/>
    </row>
    <row r="55" spans="1:45" ht="19.5" hidden="1" customHeight="1" x14ac:dyDescent="0.2">
      <c r="A55" s="220"/>
      <c r="B55" s="221" t="s">
        <v>1624</v>
      </c>
      <c r="C55" s="222" t="s">
        <v>1587</v>
      </c>
      <c r="D55" s="223">
        <v>46157</v>
      </c>
      <c r="E55" s="224">
        <v>104</v>
      </c>
      <c r="F55" s="221" t="s">
        <v>2137</v>
      </c>
      <c r="G55" s="221" t="s">
        <v>2137</v>
      </c>
      <c r="H55" s="225"/>
      <c r="I55" s="221" t="s">
        <v>2131</v>
      </c>
      <c r="J55" s="221">
        <v>1</v>
      </c>
      <c r="K55" s="221">
        <v>30</v>
      </c>
      <c r="L55" s="226">
        <v>46167</v>
      </c>
      <c r="M55" s="227">
        <v>0.25</v>
      </c>
      <c r="N55" s="226">
        <v>46167</v>
      </c>
      <c r="O55" s="227">
        <v>0.72916666666666663</v>
      </c>
      <c r="P55" s="228" t="s">
        <v>1626</v>
      </c>
      <c r="Q55" s="221" t="s">
        <v>1627</v>
      </c>
      <c r="R55" s="229">
        <v>40386497</v>
      </c>
      <c r="S55" s="230">
        <v>97793</v>
      </c>
      <c r="T55" s="230">
        <v>22919</v>
      </c>
      <c r="U55" s="231">
        <v>337</v>
      </c>
      <c r="V55" s="232" t="str">
        <f>VLOOKUP(U55,MOVIL!$C:$J,2,FALSE)</f>
        <v>EXZ209</v>
      </c>
      <c r="W55" s="232" t="str">
        <f>VLOOKUP(U55,MOVIL!$C:$J,5,FALSE)</f>
        <v>OSCAR DANIEL RAMIREZ JARAMILLO</v>
      </c>
      <c r="X55" s="243">
        <f>VLOOKUP(U55,MOVIL!$C:$J,7,FALSE)</f>
        <v>3114327887</v>
      </c>
      <c r="Y55" s="234">
        <f>IF(K55&lt;=16,VLOOKUP(E55,'Anexo 1'!$A$7:$AB$316,18,0),IF(K55&lt;=19,VLOOKUP(E55,'Anexo 1'!$A$7:$AB$316,16,0),IF(K55&lt;=25,VLOOKUP(E55,'Anexo 1'!$A$7:$AB$316,14,0),IF(K55&lt;=30,VLOOKUP(E55,'Anexo 1'!$A$7:$AB$316,12,0),IF(K55&lt;=40,VLOOKUP(E55,'Anexo 1'!$A$7:$AB$316,8,0),IF(K55&lt;=45,VLOOKUP(E55,'Anexo 1'!$A$7:$AB$316,10,0),0))))))</f>
        <v>1710000</v>
      </c>
      <c r="Z55" s="233">
        <f>IF(J55&lt;=VLOOKUP(E55,'Anexo 1'!$A$7:$AB$311,5,0),0,J55-VLOOKUP(E55,'Anexo 1'!$A$7:$AB$311,5,0))</f>
        <v>0</v>
      </c>
      <c r="AA55" s="233">
        <f>IF(K55&lt;=16,VLOOKUP(E55,'Anexo 1'!$A$7:$AB$316,19,0),IF(K55&lt;=19,VLOOKUP(E55,'Anexo 1'!$A$7:$AB$316,17,0),IF(K55&lt;=25,VLOOKUP(E55,'Anexo 1'!$A$7:$AB$316,15,0),IF(K55&lt;=30,VLOOKUP(E55,'Anexo 1'!$A$7:$AB$316,13,0),IF(K55&lt;=40,VLOOKUP(E55,'Anexo 1'!$A$7:$AB$316,9,0),IF(K55&lt;=45,VLOOKUP(E55,'Anexo 1'!$A$7:$AB$316,11,0),0))))))*Z55</f>
        <v>0</v>
      </c>
      <c r="AB55" s="234">
        <f t="shared" si="22"/>
        <v>1710000</v>
      </c>
      <c r="AC55" s="235"/>
      <c r="AD55" s="21"/>
      <c r="AE55" s="21"/>
      <c r="AF55" s="235" t="str">
        <f>VLOOKUP(U55,MOVIL!$C:$J,3,FALSE)</f>
        <v>SOCIO - AFILIADO</v>
      </c>
      <c r="AG55" s="21">
        <f t="shared" si="23"/>
        <v>1581510.6</v>
      </c>
      <c r="AH55" s="21">
        <f t="shared" si="24"/>
        <v>337</v>
      </c>
      <c r="AI55" s="234">
        <f t="shared" si="25"/>
        <v>1108000</v>
      </c>
      <c r="AJ55" s="236" t="str">
        <f t="shared" si="26"/>
        <v>11,914%</v>
      </c>
      <c r="AK55" s="234">
        <f t="shared" si="27"/>
        <v>132007.12</v>
      </c>
      <c r="AL55" s="234">
        <f t="shared" si="28"/>
        <v>88640</v>
      </c>
      <c r="AM55" s="234">
        <f t="shared" si="29"/>
        <v>38780.000000000007</v>
      </c>
      <c r="AN55" s="234">
        <f t="shared" si="30"/>
        <v>4587.12</v>
      </c>
      <c r="AO55" s="234">
        <f t="shared" si="31"/>
        <v>975992.88</v>
      </c>
      <c r="AP55" s="234">
        <f t="shared" si="32"/>
        <v>602000</v>
      </c>
      <c r="AQ55" s="237"/>
      <c r="AR55" s="237"/>
      <c r="AS55" s="237"/>
    </row>
    <row r="56" spans="1:45" ht="19.5" hidden="1" customHeight="1" x14ac:dyDescent="0.2">
      <c r="A56" s="220">
        <v>8</v>
      </c>
      <c r="B56" s="221">
        <v>2</v>
      </c>
      <c r="C56" s="222" t="s">
        <v>1678</v>
      </c>
      <c r="D56" s="223">
        <v>46161</v>
      </c>
      <c r="E56" s="224">
        <v>163</v>
      </c>
      <c r="F56" s="221" t="s">
        <v>1922</v>
      </c>
      <c r="G56" s="221" t="s">
        <v>1922</v>
      </c>
      <c r="H56" s="225"/>
      <c r="I56" s="221" t="s">
        <v>1681</v>
      </c>
      <c r="J56" s="221">
        <v>2</v>
      </c>
      <c r="K56" s="221">
        <v>30</v>
      </c>
      <c r="L56" s="226">
        <v>46167</v>
      </c>
      <c r="M56" s="227" t="s">
        <v>2062</v>
      </c>
      <c r="N56" s="226">
        <v>46168</v>
      </c>
      <c r="O56" s="227" t="s">
        <v>2063</v>
      </c>
      <c r="P56" s="228" t="s">
        <v>2064</v>
      </c>
      <c r="Q56" s="221">
        <v>3108601252</v>
      </c>
      <c r="R56" s="229" t="s">
        <v>2130</v>
      </c>
      <c r="S56" s="230">
        <v>97794</v>
      </c>
      <c r="T56" s="230">
        <v>22892</v>
      </c>
      <c r="U56" s="231">
        <v>472</v>
      </c>
      <c r="V56" s="232" t="str">
        <f>VLOOKUP(U56,MOVIL!$C:$J,2,FALSE)</f>
        <v>GEV252</v>
      </c>
      <c r="W56" s="232" t="str">
        <f>VLOOKUP(U56,MOVIL!$C:$J,5,FALSE)</f>
        <v xml:space="preserve">RIOS PULIDO JONATHAN ALEXANDER </v>
      </c>
      <c r="X56" s="243" t="str">
        <f>VLOOKUP(U56,MOVIL!$C:$J,7,FALSE)</f>
        <v>302 4678128</v>
      </c>
      <c r="Y56" s="234">
        <f>IF(K56&lt;=16,VLOOKUP(E56,'Anexo 1'!$A$7:$AB$316,18,0),IF(K56&lt;=19,VLOOKUP(E56,'Anexo 1'!$A$7:$AB$316,16,0),IF(K56&lt;=25,VLOOKUP(E56,'Anexo 1'!$A$7:$AB$316,14,0),IF(K56&lt;=30,VLOOKUP(E56,'Anexo 1'!$A$7:$AB$316,12,0),IF(K56&lt;=40,VLOOKUP(E56,'Anexo 1'!$A$7:$AB$316,8,0),IF(K56&lt;=45,VLOOKUP(E56,'Anexo 1'!$A$7:$AB$316,10,0),0))))))</f>
        <v>3800000</v>
      </c>
      <c r="Z56" s="233">
        <f>IF(J56&lt;=VLOOKUP(E56,'Anexo 1'!$A$7:$AB$311,5,0),0,J56-VLOOKUP(E56,'Anexo 1'!$A$7:$AB$311,5,0))</f>
        <v>0</v>
      </c>
      <c r="AA56" s="233">
        <f>IF(K56&lt;=16,VLOOKUP(E56,'Anexo 1'!$A$7:$AB$316,19,0),IF(K56&lt;=19,VLOOKUP(E56,'Anexo 1'!$A$7:$AB$316,17,0),IF(K56&lt;=25,VLOOKUP(E56,'Anexo 1'!$A$7:$AB$316,15,0),IF(K56&lt;=30,VLOOKUP(E56,'Anexo 1'!$A$7:$AB$316,13,0),IF(K56&lt;=40,VLOOKUP(E56,'Anexo 1'!$A$7:$AB$316,9,0),IF(K56&lt;=45,VLOOKUP(E56,'Anexo 1'!$A$7:$AB$316,11,0),0))))))*Z56</f>
        <v>0</v>
      </c>
      <c r="AB56" s="234">
        <f t="shared" si="22"/>
        <v>3800000</v>
      </c>
      <c r="AC56" s="235"/>
      <c r="AD56" s="21"/>
      <c r="AE56" s="21"/>
      <c r="AF56" s="235" t="str">
        <f>VLOOKUP(U56,MOVIL!$C:$J,3,FALSE)</f>
        <v>PROPIO</v>
      </c>
      <c r="AG56" s="21">
        <f t="shared" si="23"/>
        <v>3514468</v>
      </c>
      <c r="AH56" s="21">
        <f t="shared" si="24"/>
        <v>472</v>
      </c>
      <c r="AI56" s="234">
        <f t="shared" si="25"/>
        <v>2461000</v>
      </c>
      <c r="AJ56" s="236" t="str">
        <f t="shared" si="26"/>
        <v>0%</v>
      </c>
      <c r="AK56" s="234" t="str">
        <f t="shared" si="27"/>
        <v>0</v>
      </c>
      <c r="AL56" s="234" t="str">
        <f t="shared" si="28"/>
        <v/>
      </c>
      <c r="AM56" s="234" t="str">
        <f t="shared" si="29"/>
        <v/>
      </c>
      <c r="AN56" s="234" t="str">
        <f t="shared" si="30"/>
        <v/>
      </c>
      <c r="AO56" s="234">
        <f t="shared" si="31"/>
        <v>2461000</v>
      </c>
      <c r="AP56" s="234">
        <f t="shared" si="32"/>
        <v>1339000</v>
      </c>
      <c r="AQ56" s="237"/>
      <c r="AR56" s="237"/>
      <c r="AS56" s="237"/>
    </row>
    <row r="57" spans="1:45" ht="19.5" hidden="1" customHeight="1" x14ac:dyDescent="0.2">
      <c r="A57" s="220">
        <v>8</v>
      </c>
      <c r="B57" s="221">
        <v>2</v>
      </c>
      <c r="C57" s="222" t="s">
        <v>1678</v>
      </c>
      <c r="D57" s="223">
        <v>46161</v>
      </c>
      <c r="E57" s="224">
        <v>163</v>
      </c>
      <c r="F57" s="221" t="s">
        <v>1922</v>
      </c>
      <c r="G57" s="221" t="s">
        <v>1922</v>
      </c>
      <c r="H57" s="225"/>
      <c r="I57" s="221" t="s">
        <v>1681</v>
      </c>
      <c r="J57" s="221">
        <v>2</v>
      </c>
      <c r="K57" s="221">
        <v>30</v>
      </c>
      <c r="L57" s="226">
        <v>46167</v>
      </c>
      <c r="M57" s="227" t="s">
        <v>2062</v>
      </c>
      <c r="N57" s="226">
        <v>46168</v>
      </c>
      <c r="O57" s="227" t="s">
        <v>2063</v>
      </c>
      <c r="P57" s="228" t="s">
        <v>2064</v>
      </c>
      <c r="Q57" s="221">
        <v>3108601252</v>
      </c>
      <c r="R57" s="229" t="s">
        <v>2130</v>
      </c>
      <c r="S57" s="230">
        <v>97994</v>
      </c>
      <c r="T57" s="230">
        <v>22895</v>
      </c>
      <c r="U57" s="231">
        <v>456</v>
      </c>
      <c r="V57" s="232" t="str">
        <f>VLOOKUP(U57,MOVIL!$C:$J,2,FALSE)</f>
        <v>GET396</v>
      </c>
      <c r="W57" s="232" t="str">
        <f>VLOOKUP(U57,MOVIL!$C:$J,5,FALSE)</f>
        <v>CONTRERAS GARCIA JHON ALEJANDRO</v>
      </c>
      <c r="X57" s="243">
        <f>VLOOKUP(U57,MOVIL!$C:$J,7,FALSE)</f>
        <v>3123269295</v>
      </c>
      <c r="Y57" s="234">
        <f>IF(K57&lt;=16,VLOOKUP(E57,'Anexo 1'!$A$7:$AB$316,18,0),IF(K57&lt;=19,VLOOKUP(E57,'Anexo 1'!$A$7:$AB$316,16,0),IF(K57&lt;=25,VLOOKUP(E57,'Anexo 1'!$A$7:$AB$316,14,0),IF(K57&lt;=30,VLOOKUP(E57,'Anexo 1'!$A$7:$AB$316,12,0),IF(K57&lt;=40,VLOOKUP(E57,'Anexo 1'!$A$7:$AB$316,8,0),IF(K57&lt;=45,VLOOKUP(E57,'Anexo 1'!$A$7:$AB$316,10,0),0))))))</f>
        <v>3800000</v>
      </c>
      <c r="Z57" s="233">
        <f>IF(J57&lt;=VLOOKUP(E57,'Anexo 1'!$A$7:$AB$311,5,0),0,J57-VLOOKUP(E57,'Anexo 1'!$A$7:$AB$311,5,0))</f>
        <v>0</v>
      </c>
      <c r="AA57" s="233">
        <f>IF(K57&lt;=16,VLOOKUP(E57,'Anexo 1'!$A$7:$AB$316,19,0),IF(K57&lt;=19,VLOOKUP(E57,'Anexo 1'!$A$7:$AB$316,17,0),IF(K57&lt;=25,VLOOKUP(E57,'Anexo 1'!$A$7:$AB$316,15,0),IF(K57&lt;=30,VLOOKUP(E57,'Anexo 1'!$A$7:$AB$316,13,0),IF(K57&lt;=40,VLOOKUP(E57,'Anexo 1'!$A$7:$AB$316,9,0),IF(K57&lt;=45,VLOOKUP(E57,'Anexo 1'!$A$7:$AB$316,11,0),0))))))*Z57</f>
        <v>0</v>
      </c>
      <c r="AB57" s="234">
        <f t="shared" si="22"/>
        <v>3800000</v>
      </c>
      <c r="AC57" s="235"/>
      <c r="AD57" s="21"/>
      <c r="AE57" s="21"/>
      <c r="AF57" s="235" t="str">
        <f>VLOOKUP(U57,MOVIL!$C:$J,3,FALSE)</f>
        <v>PROPIO</v>
      </c>
      <c r="AG57" s="21">
        <f t="shared" si="23"/>
        <v>3514468</v>
      </c>
      <c r="AH57" s="21">
        <f t="shared" si="24"/>
        <v>456</v>
      </c>
      <c r="AI57" s="234">
        <f t="shared" si="25"/>
        <v>2461000</v>
      </c>
      <c r="AJ57" s="236" t="str">
        <f t="shared" si="26"/>
        <v>0%</v>
      </c>
      <c r="AK57" s="234" t="str">
        <f t="shared" si="27"/>
        <v>0</v>
      </c>
      <c r="AL57" s="234" t="str">
        <f t="shared" si="28"/>
        <v/>
      </c>
      <c r="AM57" s="234" t="str">
        <f t="shared" si="29"/>
        <v/>
      </c>
      <c r="AN57" s="234" t="str">
        <f t="shared" si="30"/>
        <v/>
      </c>
      <c r="AO57" s="234">
        <f t="shared" si="31"/>
        <v>2461000</v>
      </c>
      <c r="AP57" s="234">
        <f t="shared" si="32"/>
        <v>1339000</v>
      </c>
      <c r="AQ57" s="237"/>
      <c r="AR57" s="237"/>
      <c r="AS57" s="237"/>
    </row>
    <row r="58" spans="1:45" ht="19.5" hidden="1" customHeight="1" x14ac:dyDescent="0.2">
      <c r="A58" s="220">
        <v>9</v>
      </c>
      <c r="B58" s="221">
        <v>2</v>
      </c>
      <c r="C58" s="222" t="s">
        <v>1678</v>
      </c>
      <c r="D58" s="223">
        <v>46161</v>
      </c>
      <c r="E58" s="224">
        <v>172</v>
      </c>
      <c r="F58" s="221" t="s">
        <v>1930</v>
      </c>
      <c r="G58" s="221" t="s">
        <v>1962</v>
      </c>
      <c r="H58" s="225"/>
      <c r="I58" s="221" t="s">
        <v>1681</v>
      </c>
      <c r="J58" s="221">
        <v>5</v>
      </c>
      <c r="K58" s="221">
        <v>21</v>
      </c>
      <c r="L58" s="226">
        <v>46167</v>
      </c>
      <c r="M58" s="227" t="s">
        <v>1691</v>
      </c>
      <c r="N58" s="226">
        <v>46171</v>
      </c>
      <c r="O58" s="227" t="s">
        <v>2065</v>
      </c>
      <c r="P58" s="228" t="s">
        <v>2066</v>
      </c>
      <c r="Q58" s="221">
        <v>3186357500</v>
      </c>
      <c r="R58" s="229">
        <v>53077821</v>
      </c>
      <c r="S58" s="230">
        <v>97796</v>
      </c>
      <c r="T58" s="230">
        <v>22896</v>
      </c>
      <c r="U58" s="231">
        <v>378</v>
      </c>
      <c r="V58" s="232" t="str">
        <f>VLOOKUP(U58,MOVIL!$C:$J,2,FALSE)</f>
        <v>GUR220</v>
      </c>
      <c r="W58" s="232" t="str">
        <f>VLOOKUP(U58,MOVIL!$C:$J,5,FALSE)</f>
        <v>CARRILLO BARBOSA HENRY MAURICIO</v>
      </c>
      <c r="X58" s="243">
        <f>VLOOKUP(U58,MOVIL!$C:$J,7,FALSE)</f>
        <v>3104471262</v>
      </c>
      <c r="Y58" s="234">
        <f>IF(K58&lt;=16,VLOOKUP(E58,'Anexo 1'!$A$7:$AB$316,18,0),IF(K58&lt;=19,VLOOKUP(E58,'Anexo 1'!$A$7:$AB$316,16,0),IF(K58&lt;=25,VLOOKUP(E58,'Anexo 1'!$A$7:$AB$316,14,0),IF(K58&lt;=30,VLOOKUP(E58,'Anexo 1'!$A$7:$AB$316,12,0),IF(K58&lt;=40,VLOOKUP(E58,'Anexo 1'!$A$7:$AB$316,8,0),IF(K58&lt;=45,VLOOKUP(E58,'Anexo 1'!$A$7:$AB$316,10,0),0))))))</f>
        <v>10350000</v>
      </c>
      <c r="Z58" s="233">
        <f>IF(J58&lt;=VLOOKUP(E58,'Anexo 1'!$A$7:$AB$311,5,0),0,J58-VLOOKUP(E58,'Anexo 1'!$A$7:$AB$311,5,0))</f>
        <v>0</v>
      </c>
      <c r="AA58" s="233">
        <f>IF(K58&lt;=16,VLOOKUP(E58,'Anexo 1'!$A$7:$AB$316,19,0),IF(K58&lt;=19,VLOOKUP(E58,'Anexo 1'!$A$7:$AB$316,17,0),IF(K58&lt;=25,VLOOKUP(E58,'Anexo 1'!$A$7:$AB$316,15,0),IF(K58&lt;=30,VLOOKUP(E58,'Anexo 1'!$A$7:$AB$316,13,0),IF(K58&lt;=40,VLOOKUP(E58,'Anexo 1'!$A$7:$AB$316,9,0),IF(K58&lt;=45,VLOOKUP(E58,'Anexo 1'!$A$7:$AB$316,11,0),0))))))*Z58</f>
        <v>0</v>
      </c>
      <c r="AB58" s="234">
        <f t="shared" si="22"/>
        <v>10350000</v>
      </c>
      <c r="AC58" s="235"/>
      <c r="AD58" s="21"/>
      <c r="AE58" s="21"/>
      <c r="AF58" s="235" t="str">
        <f>VLOOKUP(U58,MOVIL!$C:$J,3,FALSE)</f>
        <v>SOCIO</v>
      </c>
      <c r="AG58" s="21">
        <f t="shared" si="23"/>
        <v>9572301</v>
      </c>
      <c r="AH58" s="21">
        <f t="shared" si="24"/>
        <v>378</v>
      </c>
      <c r="AI58" s="234">
        <f t="shared" si="25"/>
        <v>8137000</v>
      </c>
      <c r="AJ58" s="236" t="str">
        <f t="shared" si="26"/>
        <v>7,914%</v>
      </c>
      <c r="AK58" s="234">
        <f t="shared" si="27"/>
        <v>643962.18000000005</v>
      </c>
      <c r="AL58" s="234">
        <f t="shared" si="28"/>
        <v>325480.00000000006</v>
      </c>
      <c r="AM58" s="234">
        <f t="shared" si="29"/>
        <v>284795</v>
      </c>
      <c r="AN58" s="234">
        <f t="shared" si="30"/>
        <v>33687.179999999993</v>
      </c>
      <c r="AO58" s="234">
        <f t="shared" si="31"/>
        <v>7493037.8200000003</v>
      </c>
      <c r="AP58" s="234">
        <f t="shared" si="32"/>
        <v>2213000</v>
      </c>
      <c r="AQ58" s="237"/>
      <c r="AR58" s="237"/>
      <c r="AS58" s="237"/>
    </row>
    <row r="59" spans="1:45" ht="19.5" hidden="1" customHeight="1" x14ac:dyDescent="0.2">
      <c r="A59" s="220">
        <v>10</v>
      </c>
      <c r="B59" s="221">
        <v>2</v>
      </c>
      <c r="C59" s="222" t="s">
        <v>1678</v>
      </c>
      <c r="D59" s="223">
        <v>46161</v>
      </c>
      <c r="E59" s="224">
        <v>176</v>
      </c>
      <c r="F59" s="221" t="s">
        <v>1666</v>
      </c>
      <c r="G59" s="221" t="s">
        <v>1666</v>
      </c>
      <c r="H59" s="225"/>
      <c r="I59" s="221" t="s">
        <v>1681</v>
      </c>
      <c r="J59" s="221">
        <v>5</v>
      </c>
      <c r="K59" s="221">
        <v>25</v>
      </c>
      <c r="L59" s="226">
        <v>46167</v>
      </c>
      <c r="M59" s="227" t="s">
        <v>1685</v>
      </c>
      <c r="N59" s="226">
        <v>46171</v>
      </c>
      <c r="O59" s="227" t="s">
        <v>1686</v>
      </c>
      <c r="P59" s="228" t="s">
        <v>1687</v>
      </c>
      <c r="Q59" s="221">
        <v>3213914164</v>
      </c>
      <c r="R59" s="229">
        <v>74300954</v>
      </c>
      <c r="S59" s="230">
        <v>97797</v>
      </c>
      <c r="T59" s="230">
        <v>22898</v>
      </c>
      <c r="U59" s="231">
        <v>91</v>
      </c>
      <c r="V59" s="232" t="str">
        <f>VLOOKUP(U59,MOVIL!$C:$J,2,FALSE)</f>
        <v>NUW623</v>
      </c>
      <c r="W59" s="232" t="str">
        <f>VLOOKUP(U59,MOVIL!$C:$J,5,FALSE)</f>
        <v xml:space="preserve">VEGA GUEVARA  HECTOR DAVID </v>
      </c>
      <c r="X59" s="243" t="str">
        <f>VLOOKUP(U59,MOVIL!$C:$J,7,FALSE)</f>
        <v>321 4848295</v>
      </c>
      <c r="Y59" s="234">
        <f>IF(K59&lt;=16,VLOOKUP(E59,'Anexo 1'!$A$7:$AB$316,18,0),IF(K59&lt;=19,VLOOKUP(E59,'Anexo 1'!$A$7:$AB$316,16,0),IF(K59&lt;=25,VLOOKUP(E59,'Anexo 1'!$A$7:$AB$316,14,0),IF(K59&lt;=30,VLOOKUP(E59,'Anexo 1'!$A$7:$AB$316,12,0),IF(K59&lt;=40,VLOOKUP(E59,'Anexo 1'!$A$7:$AB$316,8,0),IF(K59&lt;=45,VLOOKUP(E59,'Anexo 1'!$A$7:$AB$316,10,0),0))))))</f>
        <v>11700000</v>
      </c>
      <c r="Z59" s="233">
        <f>IF(J59&lt;=VLOOKUP(E59,'Anexo 1'!$A$7:$AB$311,5,0),0,J59-VLOOKUP(E59,'Anexo 1'!$A$7:$AB$311,5,0))</f>
        <v>0</v>
      </c>
      <c r="AA59" s="233">
        <f>IF(K59&lt;=16,VLOOKUP(E59,'Anexo 1'!$A$7:$AB$316,19,0),IF(K59&lt;=19,VLOOKUP(E59,'Anexo 1'!$A$7:$AB$316,17,0),IF(K59&lt;=25,VLOOKUP(E59,'Anexo 1'!$A$7:$AB$316,15,0),IF(K59&lt;=30,VLOOKUP(E59,'Anexo 1'!$A$7:$AB$316,13,0),IF(K59&lt;=40,VLOOKUP(E59,'Anexo 1'!$A$7:$AB$316,9,0),IF(K59&lt;=45,VLOOKUP(E59,'Anexo 1'!$A$7:$AB$316,11,0),0))))))*Z59</f>
        <v>0</v>
      </c>
      <c r="AB59" s="234">
        <f t="shared" si="22"/>
        <v>11700000</v>
      </c>
      <c r="AC59" s="235"/>
      <c r="AD59" s="21"/>
      <c r="AE59" s="21"/>
      <c r="AF59" s="235" t="str">
        <f>VLOOKUP(U59,MOVIL!$C:$J,3,FALSE)</f>
        <v>AFILIADO</v>
      </c>
      <c r="AG59" s="21">
        <f t="shared" si="23"/>
        <v>10820862</v>
      </c>
      <c r="AH59" s="21">
        <f t="shared" si="24"/>
        <v>91</v>
      </c>
      <c r="AI59" s="234">
        <f t="shared" si="25"/>
        <v>7575000</v>
      </c>
      <c r="AJ59" s="236" t="str">
        <f t="shared" si="26"/>
        <v>11,914%</v>
      </c>
      <c r="AK59" s="234">
        <f t="shared" si="27"/>
        <v>902485.5</v>
      </c>
      <c r="AL59" s="234">
        <f t="shared" si="28"/>
        <v>606000</v>
      </c>
      <c r="AM59" s="234">
        <f t="shared" si="29"/>
        <v>265125</v>
      </c>
      <c r="AN59" s="234">
        <f t="shared" si="30"/>
        <v>31360.499999999996</v>
      </c>
      <c r="AO59" s="234">
        <f t="shared" si="31"/>
        <v>6672514.5</v>
      </c>
      <c r="AP59" s="234">
        <f t="shared" si="32"/>
        <v>4125000</v>
      </c>
      <c r="AQ59" s="237"/>
      <c r="AR59" s="237"/>
      <c r="AS59" s="237"/>
    </row>
    <row r="60" spans="1:45" ht="19.5" hidden="1" customHeight="1" x14ac:dyDescent="0.2">
      <c r="A60" s="220">
        <v>11</v>
      </c>
      <c r="B60" s="221">
        <v>2</v>
      </c>
      <c r="C60" s="222" t="s">
        <v>1678</v>
      </c>
      <c r="D60" s="223">
        <v>46161</v>
      </c>
      <c r="E60" s="224">
        <v>188</v>
      </c>
      <c r="F60" s="221" t="s">
        <v>1732</v>
      </c>
      <c r="G60" s="221" t="s">
        <v>1732</v>
      </c>
      <c r="H60" s="225"/>
      <c r="I60" s="221" t="s">
        <v>1690</v>
      </c>
      <c r="J60" s="221">
        <v>1</v>
      </c>
      <c r="K60" s="221">
        <v>45</v>
      </c>
      <c r="L60" s="226">
        <v>46167</v>
      </c>
      <c r="M60" s="227" t="s">
        <v>1682</v>
      </c>
      <c r="N60" s="226">
        <v>46167</v>
      </c>
      <c r="O60" s="227" t="s">
        <v>1683</v>
      </c>
      <c r="P60" s="228" t="s">
        <v>1733</v>
      </c>
      <c r="Q60" s="221">
        <v>3004847586</v>
      </c>
      <c r="R60" s="229">
        <v>52937302</v>
      </c>
      <c r="S60" s="230">
        <v>97791</v>
      </c>
      <c r="T60" s="230">
        <v>22918</v>
      </c>
      <c r="U60" s="231">
        <v>447</v>
      </c>
      <c r="V60" s="232" t="str">
        <f>VLOOKUP(U60,MOVIL!$C:$J,2,FALSE)</f>
        <v>EXX564</v>
      </c>
      <c r="W60" s="232" t="str">
        <f>VLOOKUP(U60,MOVIL!$C:$J,5,FALSE)</f>
        <v>BARBOSA CIFUENTES ANDRES DAVID</v>
      </c>
      <c r="X60" s="243">
        <f>VLOOKUP(U60,MOVIL!$C:$J,7,FALSE)</f>
        <v>3143661886</v>
      </c>
      <c r="Y60" s="234">
        <f>IF(K60&lt;=16,VLOOKUP(E60,'Anexo 1'!$A$7:$AB$316,18,0),IF(K60&lt;=19,VLOOKUP(E60,'Anexo 1'!$A$7:$AB$316,16,0),IF(K60&lt;=25,VLOOKUP(E60,'Anexo 1'!$A$7:$AB$316,14,0),IF(K60&lt;=30,VLOOKUP(E60,'Anexo 1'!$A$7:$AB$316,12,0),IF(K60&lt;=40,VLOOKUP(E60,'Anexo 1'!$A$7:$AB$316,8,0),IF(K60&lt;=45,VLOOKUP(E60,'Anexo 1'!$A$7:$AB$316,10,0),0))))))</f>
        <v>1680000</v>
      </c>
      <c r="Z60" s="233">
        <f>IF(J60&lt;=VLOOKUP(E60,'Anexo 1'!$A$7:$AB$311,5,0),0,J60-VLOOKUP(E60,'Anexo 1'!$A$7:$AB$311,5,0))</f>
        <v>0</v>
      </c>
      <c r="AA60" s="233">
        <f>IF(K60&lt;=16,VLOOKUP(E60,'Anexo 1'!$A$7:$AB$316,19,0),IF(K60&lt;=19,VLOOKUP(E60,'Anexo 1'!$A$7:$AB$316,17,0),IF(K60&lt;=25,VLOOKUP(E60,'Anexo 1'!$A$7:$AB$316,15,0),IF(K60&lt;=30,VLOOKUP(E60,'Anexo 1'!$A$7:$AB$316,13,0),IF(K60&lt;=40,VLOOKUP(E60,'Anexo 1'!$A$7:$AB$316,9,0),IF(K60&lt;=45,VLOOKUP(E60,'Anexo 1'!$A$7:$AB$316,11,0),0))))))*Z60</f>
        <v>0</v>
      </c>
      <c r="AB60" s="234">
        <f t="shared" si="22"/>
        <v>1680000</v>
      </c>
      <c r="AC60" s="235"/>
      <c r="AD60" s="21"/>
      <c r="AE60" s="21"/>
      <c r="AF60" s="235" t="str">
        <f>VLOOKUP(U60,MOVIL!$C:$J,3,FALSE)</f>
        <v>PROPIO</v>
      </c>
      <c r="AG60" s="21">
        <f t="shared" si="23"/>
        <v>1553764.8</v>
      </c>
      <c r="AH60" s="21">
        <f t="shared" si="24"/>
        <v>447</v>
      </c>
      <c r="AI60" s="234">
        <f t="shared" si="25"/>
        <v>1088000</v>
      </c>
      <c r="AJ60" s="236" t="str">
        <f t="shared" si="26"/>
        <v>0%</v>
      </c>
      <c r="AK60" s="234" t="str">
        <f t="shared" si="27"/>
        <v>0</v>
      </c>
      <c r="AL60" s="234" t="str">
        <f t="shared" si="28"/>
        <v/>
      </c>
      <c r="AM60" s="234" t="str">
        <f t="shared" si="29"/>
        <v/>
      </c>
      <c r="AN60" s="234" t="str">
        <f t="shared" si="30"/>
        <v/>
      </c>
      <c r="AO60" s="234">
        <f t="shared" si="31"/>
        <v>1088000</v>
      </c>
      <c r="AP60" s="234">
        <f t="shared" si="32"/>
        <v>592000</v>
      </c>
      <c r="AQ60" s="237"/>
      <c r="AR60" s="237"/>
      <c r="AS60" s="237"/>
    </row>
    <row r="61" spans="1:45" ht="19.5" hidden="1" customHeight="1" x14ac:dyDescent="0.2">
      <c r="A61" s="312">
        <v>12</v>
      </c>
      <c r="B61" s="313">
        <v>2</v>
      </c>
      <c r="C61" s="314" t="s">
        <v>1678</v>
      </c>
      <c r="D61" s="315">
        <v>46161</v>
      </c>
      <c r="E61" s="316"/>
      <c r="F61" s="313" t="s">
        <v>1948</v>
      </c>
      <c r="G61" s="313" t="s">
        <v>1948</v>
      </c>
      <c r="H61" s="317"/>
      <c r="I61" s="313" t="s">
        <v>1681</v>
      </c>
      <c r="J61" s="313">
        <v>1</v>
      </c>
      <c r="K61" s="313">
        <v>32</v>
      </c>
      <c r="L61" s="318">
        <v>46167</v>
      </c>
      <c r="M61" s="319" t="s">
        <v>2067</v>
      </c>
      <c r="N61" s="318">
        <v>46167</v>
      </c>
      <c r="O61" s="319" t="s">
        <v>2055</v>
      </c>
      <c r="P61" s="320" t="s">
        <v>2068</v>
      </c>
      <c r="Q61" s="313">
        <v>3103196505</v>
      </c>
      <c r="R61" s="321" t="s">
        <v>2135</v>
      </c>
      <c r="S61" s="322"/>
      <c r="T61" s="322"/>
      <c r="U61" s="323"/>
      <c r="V61" s="325" t="e">
        <f>VLOOKUP(U61,MOVIL!$C:$J,2,FALSE)</f>
        <v>#N/A</v>
      </c>
      <c r="W61" s="325" t="e">
        <f>VLOOKUP(U61,MOVIL!$C:$J,5,FALSE)</f>
        <v>#N/A</v>
      </c>
      <c r="X61" s="326" t="e">
        <f>VLOOKUP(U61,MOVIL!$C:$J,7,FALSE)</f>
        <v>#N/A</v>
      </c>
      <c r="Y61" s="324"/>
      <c r="Z61" s="325"/>
      <c r="AA61" s="325"/>
      <c r="AB61" s="324"/>
      <c r="AC61" s="326"/>
      <c r="AD61" s="327"/>
      <c r="AE61" s="327"/>
      <c r="AF61" s="326"/>
      <c r="AG61" s="327"/>
      <c r="AH61" s="327"/>
      <c r="AI61" s="324"/>
      <c r="AJ61" s="328"/>
      <c r="AK61" s="324"/>
      <c r="AL61" s="324"/>
      <c r="AM61" s="324"/>
      <c r="AN61" s="324"/>
      <c r="AO61" s="324"/>
      <c r="AP61" s="324"/>
      <c r="AQ61" s="312"/>
      <c r="AR61" s="312"/>
      <c r="AS61" s="312"/>
    </row>
    <row r="62" spans="1:45" ht="19.5" hidden="1" customHeight="1" x14ac:dyDescent="0.2">
      <c r="A62" s="220">
        <v>13</v>
      </c>
      <c r="B62" s="221">
        <v>2</v>
      </c>
      <c r="C62" s="222" t="s">
        <v>1678</v>
      </c>
      <c r="D62" s="223">
        <v>46161</v>
      </c>
      <c r="E62" s="224">
        <v>222</v>
      </c>
      <c r="F62" s="221" t="s">
        <v>1617</v>
      </c>
      <c r="G62" s="221" t="s">
        <v>1617</v>
      </c>
      <c r="H62" s="225"/>
      <c r="I62" s="221" t="s">
        <v>1681</v>
      </c>
      <c r="J62" s="221">
        <v>1</v>
      </c>
      <c r="K62" s="221">
        <v>25</v>
      </c>
      <c r="L62" s="226">
        <v>46167</v>
      </c>
      <c r="M62" s="227" t="s">
        <v>1682</v>
      </c>
      <c r="N62" s="226">
        <v>46167</v>
      </c>
      <c r="O62" s="227" t="s">
        <v>1683</v>
      </c>
      <c r="P62" s="228" t="s">
        <v>1744</v>
      </c>
      <c r="Q62" s="221">
        <v>3002042723</v>
      </c>
      <c r="R62" s="229" t="s">
        <v>2132</v>
      </c>
      <c r="S62" s="230">
        <v>97799</v>
      </c>
      <c r="T62" s="230">
        <v>22894</v>
      </c>
      <c r="U62" s="231">
        <v>473</v>
      </c>
      <c r="V62" s="232" t="str">
        <f>VLOOKUP(U62,MOVIL!$C:$J,2,FALSE)</f>
        <v>JOV138</v>
      </c>
      <c r="W62" s="232" t="str">
        <f>VLOOKUP(U62,MOVIL!$C:$J,5,FALSE)</f>
        <v>VELEZ LOPEZ CARLOS FERNANDO</v>
      </c>
      <c r="X62" s="243">
        <f>VLOOKUP(U62,MOVIL!$C:$J,7,FALSE)</f>
        <v>3165313463</v>
      </c>
      <c r="Y62" s="234">
        <f>IF(K62&lt;=16,VLOOKUP(E62,'Anexo 1'!$A$7:$AB$316,18,0),IF(K62&lt;=19,VLOOKUP(E62,'Anexo 1'!$A$7:$AB$316,16,0),IF(K62&lt;=25,VLOOKUP(E62,'Anexo 1'!$A$7:$AB$316,14,0),IF(K62&lt;=30,VLOOKUP(E62,'Anexo 1'!$A$7:$AB$316,12,0),IF(K62&lt;=40,VLOOKUP(E62,'Anexo 1'!$A$7:$AB$316,8,0),IF(K62&lt;=45,VLOOKUP(E62,'Anexo 1'!$A$7:$AB$316,10,0),0))))))</f>
        <v>1440000</v>
      </c>
      <c r="Z62" s="233">
        <f>IF(J62&lt;=VLOOKUP(E62,'Anexo 1'!$A$7:$AB$311,5,0),0,J62-VLOOKUP(E62,'Anexo 1'!$A$7:$AB$311,5,0))</f>
        <v>0</v>
      </c>
      <c r="AA62" s="233">
        <f>IF(K62&lt;=16,VLOOKUP(E62,'Anexo 1'!$A$7:$AB$316,19,0),IF(K62&lt;=19,VLOOKUP(E62,'Anexo 1'!$A$7:$AB$316,17,0),IF(K62&lt;=25,VLOOKUP(E62,'Anexo 1'!$A$7:$AB$316,15,0),IF(K62&lt;=30,VLOOKUP(E62,'Anexo 1'!$A$7:$AB$316,13,0),IF(K62&lt;=40,VLOOKUP(E62,'Anexo 1'!$A$7:$AB$316,9,0),IF(K62&lt;=45,VLOOKUP(E62,'Anexo 1'!$A$7:$AB$316,11,0),0))))))*Z62</f>
        <v>0</v>
      </c>
      <c r="AB62" s="234">
        <f t="shared" ref="AB62:AB76" si="33">+Y62+AA62</f>
        <v>1440000</v>
      </c>
      <c r="AC62" s="235"/>
      <c r="AD62" s="21"/>
      <c r="AE62" s="21"/>
      <c r="AF62" s="235" t="str">
        <f>VLOOKUP(U62,MOVIL!$C:$J,3,FALSE)</f>
        <v>SOCIO</v>
      </c>
      <c r="AG62" s="21">
        <f t="shared" ref="AG62:AG76" si="34">+AB62-(AB62*(3.5%+0.414%+1.1%+0.5%+2%))</f>
        <v>1331798.3999999999</v>
      </c>
      <c r="AH62" s="21">
        <f t="shared" ref="AH62:AH76" si="35">+U62</f>
        <v>473</v>
      </c>
      <c r="AI62" s="234">
        <f t="shared" ref="AI62:AI76" si="36">ROUNDUP((IF(AF62="SOCIO",(AG62*0.85),(AG62*0.7))),-3)</f>
        <v>1133000</v>
      </c>
      <c r="AJ62" s="236" t="str">
        <f t="shared" ref="AJ62:AJ76" si="37">IF(AF62="PROPIO","0%",IF(AF62="SOCIO","7,914%","11,914%"))</f>
        <v>7,914%</v>
      </c>
      <c r="AK62" s="234">
        <f t="shared" ref="AK62:AK76" si="38">IF(AF62="PROPIO","0",AI62*AJ62)</f>
        <v>89665.62</v>
      </c>
      <c r="AL62" s="234">
        <f t="shared" ref="AL62:AL76" si="39">IF(AF62="PROPIO","",AK62-AM62-AN62)</f>
        <v>45319.999999999985</v>
      </c>
      <c r="AM62" s="234">
        <f t="shared" ref="AM62:AM76" si="40">IF(AF62="PROPIO","",AI62*3.5%)</f>
        <v>39655.000000000007</v>
      </c>
      <c r="AN62" s="234">
        <f t="shared" ref="AN62:AN76" si="41">IF(AF62="PROPIO","",AI62*0.414%)</f>
        <v>4690.62</v>
      </c>
      <c r="AO62" s="234">
        <f t="shared" ref="AO62:AO76" si="42">+AI62-AK62</f>
        <v>1043334.38</v>
      </c>
      <c r="AP62" s="234">
        <f t="shared" ref="AP62:AP76" si="43">+AB62-AI62</f>
        <v>307000</v>
      </c>
      <c r="AQ62" s="237"/>
      <c r="AR62" s="237"/>
      <c r="AS62" s="237"/>
    </row>
    <row r="63" spans="1:45" ht="19.5" hidden="1" customHeight="1" x14ac:dyDescent="0.2">
      <c r="A63" s="220">
        <v>13</v>
      </c>
      <c r="B63" s="221">
        <v>2</v>
      </c>
      <c r="C63" s="222" t="s">
        <v>1678</v>
      </c>
      <c r="D63" s="223">
        <v>46161</v>
      </c>
      <c r="E63" s="224">
        <v>222</v>
      </c>
      <c r="F63" s="221" t="s">
        <v>1617</v>
      </c>
      <c r="G63" s="221" t="s">
        <v>1617</v>
      </c>
      <c r="H63" s="225"/>
      <c r="I63" s="221" t="s">
        <v>1681</v>
      </c>
      <c r="J63" s="221">
        <v>1</v>
      </c>
      <c r="K63" s="221">
        <v>40</v>
      </c>
      <c r="L63" s="226">
        <v>46167</v>
      </c>
      <c r="M63" s="227" t="s">
        <v>1682</v>
      </c>
      <c r="N63" s="226">
        <v>46167</v>
      </c>
      <c r="O63" s="227" t="s">
        <v>1683</v>
      </c>
      <c r="P63" s="228" t="s">
        <v>1744</v>
      </c>
      <c r="Q63" s="221">
        <v>3002042723</v>
      </c>
      <c r="R63" s="229" t="s">
        <v>2132</v>
      </c>
      <c r="S63" s="230">
        <v>97799</v>
      </c>
      <c r="T63" s="230">
        <v>22893</v>
      </c>
      <c r="U63" s="231">
        <v>480</v>
      </c>
      <c r="V63" s="232" t="str">
        <f>VLOOKUP(U63,MOVIL!$C:$J,2,FALSE)</f>
        <v>LZO022</v>
      </c>
      <c r="W63" s="232" t="str">
        <f>VLOOKUP(U63,MOVIL!$C:$J,5,FALSE)</f>
        <v>SALAMANCA FERNANDEZ MAURICIO</v>
      </c>
      <c r="X63" s="243">
        <f>VLOOKUP(U63,MOVIL!$C:$J,7,FALSE)</f>
        <v>3166710509</v>
      </c>
      <c r="Y63" s="234">
        <f>IF(K63&lt;=16,VLOOKUP(E63,'Anexo 1'!$A$7:$AB$316,18,0),IF(K63&lt;=19,VLOOKUP(E63,'Anexo 1'!$A$7:$AB$316,16,0),IF(K63&lt;=25,VLOOKUP(E63,'Anexo 1'!$A$7:$AB$316,14,0),IF(K63&lt;=30,VLOOKUP(E63,'Anexo 1'!$A$7:$AB$316,12,0),IF(K63&lt;=40,VLOOKUP(E63,'Anexo 1'!$A$7:$AB$316,8,0),IF(K63&lt;=45,VLOOKUP(E63,'Anexo 1'!$A$7:$AB$316,10,0),0))))))</f>
        <v>1600000</v>
      </c>
      <c r="Z63" s="233">
        <f>IF(J63&lt;=VLOOKUP(E63,'Anexo 1'!$A$7:$AB$311,5,0),0,J63-VLOOKUP(E63,'Anexo 1'!$A$7:$AB$311,5,0))</f>
        <v>0</v>
      </c>
      <c r="AA63" s="233">
        <f>IF(K63&lt;=16,VLOOKUP(E63,'Anexo 1'!$A$7:$AB$316,19,0),IF(K63&lt;=19,VLOOKUP(E63,'Anexo 1'!$A$7:$AB$316,17,0),IF(K63&lt;=25,VLOOKUP(E63,'Anexo 1'!$A$7:$AB$316,15,0),IF(K63&lt;=30,VLOOKUP(E63,'Anexo 1'!$A$7:$AB$316,13,0),IF(K63&lt;=40,VLOOKUP(E63,'Anexo 1'!$A$7:$AB$316,9,0),IF(K63&lt;=45,VLOOKUP(E63,'Anexo 1'!$A$7:$AB$316,11,0),0))))))*Z63</f>
        <v>0</v>
      </c>
      <c r="AB63" s="234">
        <f t="shared" si="33"/>
        <v>1600000</v>
      </c>
      <c r="AC63" s="235"/>
      <c r="AD63" s="21"/>
      <c r="AE63" s="21"/>
      <c r="AF63" s="235" t="str">
        <f>VLOOKUP(U63,MOVIL!$C:$J,3,FALSE)</f>
        <v>SOCIO</v>
      </c>
      <c r="AG63" s="21">
        <f t="shared" si="34"/>
        <v>1479776</v>
      </c>
      <c r="AH63" s="21">
        <f t="shared" si="35"/>
        <v>480</v>
      </c>
      <c r="AI63" s="234">
        <f t="shared" si="36"/>
        <v>1258000</v>
      </c>
      <c r="AJ63" s="236" t="str">
        <f t="shared" si="37"/>
        <v>7,914%</v>
      </c>
      <c r="AK63" s="234">
        <f t="shared" si="38"/>
        <v>99558.12</v>
      </c>
      <c r="AL63" s="234">
        <f t="shared" si="39"/>
        <v>50319.999999999985</v>
      </c>
      <c r="AM63" s="234">
        <f t="shared" si="40"/>
        <v>44030.000000000007</v>
      </c>
      <c r="AN63" s="234">
        <f t="shared" si="41"/>
        <v>5208.12</v>
      </c>
      <c r="AO63" s="234">
        <f t="shared" si="42"/>
        <v>1158441.8799999999</v>
      </c>
      <c r="AP63" s="234">
        <f t="shared" si="43"/>
        <v>342000</v>
      </c>
      <c r="AQ63" s="237"/>
      <c r="AR63" s="237"/>
      <c r="AS63" s="237"/>
    </row>
    <row r="64" spans="1:45" ht="19.5" hidden="1" customHeight="1" x14ac:dyDescent="0.2">
      <c r="A64" s="220">
        <v>14</v>
      </c>
      <c r="B64" s="221">
        <v>2</v>
      </c>
      <c r="C64" s="222" t="s">
        <v>1678</v>
      </c>
      <c r="D64" s="223">
        <v>46161</v>
      </c>
      <c r="E64" s="224">
        <v>261</v>
      </c>
      <c r="F64" s="221" t="s">
        <v>2001</v>
      </c>
      <c r="G64" s="221" t="s">
        <v>2001</v>
      </c>
      <c r="H64" s="225"/>
      <c r="I64" s="221" t="s">
        <v>1681</v>
      </c>
      <c r="J64" s="221">
        <v>1</v>
      </c>
      <c r="K64" s="221">
        <v>20</v>
      </c>
      <c r="L64" s="226">
        <v>46167</v>
      </c>
      <c r="M64" s="227" t="s">
        <v>1682</v>
      </c>
      <c r="N64" s="226">
        <v>46167</v>
      </c>
      <c r="O64" s="227" t="s">
        <v>1695</v>
      </c>
      <c r="P64" s="228" t="s">
        <v>2069</v>
      </c>
      <c r="Q64" s="221">
        <v>3115181294</v>
      </c>
      <c r="R64" s="229">
        <v>79799400</v>
      </c>
      <c r="S64" s="230">
        <v>97795</v>
      </c>
      <c r="T64" s="230">
        <v>22899</v>
      </c>
      <c r="U64" s="231">
        <v>469</v>
      </c>
      <c r="V64" s="232" t="str">
        <f>VLOOKUP(U64,MOVIL!$C:$J,2,FALSE)</f>
        <v>EXZ298</v>
      </c>
      <c r="W64" s="232" t="str">
        <f>VLOOKUP(U64,MOVIL!$C:$J,5,FALSE)</f>
        <v>VEGA GUEVARA EDWIN</v>
      </c>
      <c r="X64" s="243">
        <f>VLOOKUP(U64,MOVIL!$C:$J,7,FALSE)</f>
        <v>3229459621</v>
      </c>
      <c r="Y64" s="234">
        <f>IF(K64&lt;=16,VLOOKUP(E64,'Anexo 1'!$A$7:$AB$316,18,0),IF(K64&lt;=19,VLOOKUP(E64,'Anexo 1'!$A$7:$AB$316,16,0),IF(K64&lt;=25,VLOOKUP(E64,'Anexo 1'!$A$7:$AB$316,14,0),IF(K64&lt;=30,VLOOKUP(E64,'Anexo 1'!$A$7:$AB$316,12,0),IF(K64&lt;=40,VLOOKUP(E64,'Anexo 1'!$A$7:$AB$316,8,0),IF(K64&lt;=45,VLOOKUP(E64,'Anexo 1'!$A$7:$AB$316,10,0),0))))))</f>
        <v>1440000</v>
      </c>
      <c r="Z64" s="233">
        <f>IF(J64&lt;=VLOOKUP(E64,'Anexo 1'!$A$7:$AB$311,5,0),0,J64-VLOOKUP(E64,'Anexo 1'!$A$7:$AB$311,5,0))</f>
        <v>0</v>
      </c>
      <c r="AA64" s="233">
        <f>IF(K64&lt;=16,VLOOKUP(E64,'Anexo 1'!$A$7:$AB$316,19,0),IF(K64&lt;=19,VLOOKUP(E64,'Anexo 1'!$A$7:$AB$316,17,0),IF(K64&lt;=25,VLOOKUP(E64,'Anexo 1'!$A$7:$AB$316,15,0),IF(K64&lt;=30,VLOOKUP(E64,'Anexo 1'!$A$7:$AB$316,13,0),IF(K64&lt;=40,VLOOKUP(E64,'Anexo 1'!$A$7:$AB$316,9,0),IF(K64&lt;=45,VLOOKUP(E64,'Anexo 1'!$A$7:$AB$316,11,0),0))))))*Z64</f>
        <v>0</v>
      </c>
      <c r="AB64" s="234">
        <f t="shared" si="33"/>
        <v>1440000</v>
      </c>
      <c r="AC64" s="235"/>
      <c r="AD64" s="21"/>
      <c r="AE64" s="21"/>
      <c r="AF64" s="235" t="str">
        <f>VLOOKUP(U64,MOVIL!$C:$J,3,FALSE)</f>
        <v>SOCIO - AFILIADO</v>
      </c>
      <c r="AG64" s="21">
        <f t="shared" si="34"/>
        <v>1331798.3999999999</v>
      </c>
      <c r="AH64" s="21">
        <f t="shared" si="35"/>
        <v>469</v>
      </c>
      <c r="AI64" s="234">
        <f t="shared" si="36"/>
        <v>933000</v>
      </c>
      <c r="AJ64" s="236" t="str">
        <f t="shared" si="37"/>
        <v>11,914%</v>
      </c>
      <c r="AK64" s="234">
        <f t="shared" si="38"/>
        <v>111157.62</v>
      </c>
      <c r="AL64" s="234">
        <f t="shared" si="39"/>
        <v>74640</v>
      </c>
      <c r="AM64" s="234">
        <f t="shared" si="40"/>
        <v>32655.000000000004</v>
      </c>
      <c r="AN64" s="234">
        <f t="shared" si="41"/>
        <v>3862.6199999999994</v>
      </c>
      <c r="AO64" s="234">
        <f t="shared" si="42"/>
        <v>821842.38</v>
      </c>
      <c r="AP64" s="234">
        <f t="shared" si="43"/>
        <v>507000</v>
      </c>
      <c r="AQ64" s="237"/>
      <c r="AR64" s="237"/>
      <c r="AS64" s="237"/>
    </row>
    <row r="65" spans="1:45" ht="19.5" hidden="1" customHeight="1" x14ac:dyDescent="0.2">
      <c r="A65" s="220">
        <v>3</v>
      </c>
      <c r="B65" s="221"/>
      <c r="C65" s="222" t="s">
        <v>2097</v>
      </c>
      <c r="D65" s="223">
        <v>46162</v>
      </c>
      <c r="E65" s="224">
        <v>21</v>
      </c>
      <c r="F65" s="221" t="s">
        <v>2104</v>
      </c>
      <c r="G65" s="221" t="s">
        <v>2136</v>
      </c>
      <c r="H65" s="225"/>
      <c r="I65" s="221" t="s">
        <v>2105</v>
      </c>
      <c r="J65" s="221">
        <v>3</v>
      </c>
      <c r="K65" s="221">
        <v>40</v>
      </c>
      <c r="L65" s="226">
        <v>46167</v>
      </c>
      <c r="M65" s="227" t="s">
        <v>2133</v>
      </c>
      <c r="N65" s="226">
        <v>46169</v>
      </c>
      <c r="O65" s="227" t="s">
        <v>2106</v>
      </c>
      <c r="P65" s="228" t="s">
        <v>2107</v>
      </c>
      <c r="Q65" s="221" t="s">
        <v>2108</v>
      </c>
      <c r="R65" s="229" t="s">
        <v>2134</v>
      </c>
      <c r="S65" s="230">
        <v>97798</v>
      </c>
      <c r="T65" s="230">
        <v>22900</v>
      </c>
      <c r="U65" s="231">
        <v>330</v>
      </c>
      <c r="V65" s="232" t="str">
        <f>VLOOKUP(U65,MOVIL!$C:$J,2,FALSE)</f>
        <v>WOZ122</v>
      </c>
      <c r="W65" s="232" t="str">
        <f>VLOOKUP(U65,MOVIL!$C:$J,5,FALSE)</f>
        <v>JHOAN SEBASTIAN DUEÑAS</v>
      </c>
      <c r="X65" s="243" t="str">
        <f>VLOOKUP(U65,MOVIL!$C:$J,7,FALSE)</f>
        <v>310 8879781</v>
      </c>
      <c r="Y65" s="234">
        <f>IF(K65&lt;=16,VLOOKUP(E65,'Anexo 1'!$A$7:$AB$316,18,0),IF(K65&lt;=19,VLOOKUP(E65,'Anexo 1'!$A$7:$AB$316,16,0),IF(K65&lt;=25,VLOOKUP(E65,'Anexo 1'!$A$7:$AB$316,14,0),IF(K65&lt;=30,VLOOKUP(E65,'Anexo 1'!$A$7:$AB$316,12,0),IF(K65&lt;=40,VLOOKUP(E65,'Anexo 1'!$A$7:$AB$316,8,0),IF(K65&lt;=45,VLOOKUP(E65,'Anexo 1'!$A$7:$AB$316,10,0),0))))))</f>
        <v>4000000</v>
      </c>
      <c r="Z65" s="233">
        <f>IF(J65&lt;=VLOOKUP(E65,'Anexo 1'!$A$7:$AB$311,5,0),0,J65-VLOOKUP(E65,'Anexo 1'!$A$7:$AB$311,5,0))</f>
        <v>1</v>
      </c>
      <c r="AA65" s="233">
        <f>IF(K65&lt;=16,VLOOKUP(E65,'Anexo 1'!$A$7:$AB$316,19,0),IF(K65&lt;=19,VLOOKUP(E65,'Anexo 1'!$A$7:$AB$316,17,0),IF(K65&lt;=25,VLOOKUP(E65,'Anexo 1'!$A$7:$AB$316,15,0),IF(K65&lt;=30,VLOOKUP(E65,'Anexo 1'!$A$7:$AB$316,13,0),IF(K65&lt;=40,VLOOKUP(E65,'Anexo 1'!$A$7:$AB$316,9,0),IF(K65&lt;=45,VLOOKUP(E65,'Anexo 1'!$A$7:$AB$316,11,0),0))))))*Z65</f>
        <v>1840000</v>
      </c>
      <c r="AB65" s="234">
        <f t="shared" si="33"/>
        <v>5840000</v>
      </c>
      <c r="AC65" s="235"/>
      <c r="AD65" s="21"/>
      <c r="AE65" s="21"/>
      <c r="AF65" s="235" t="str">
        <f>VLOOKUP(U65,MOVIL!$C:$J,3,FALSE)</f>
        <v>SOCIO</v>
      </c>
      <c r="AG65" s="21">
        <f t="shared" si="34"/>
        <v>5401182.4000000004</v>
      </c>
      <c r="AH65" s="21">
        <f t="shared" si="35"/>
        <v>330</v>
      </c>
      <c r="AI65" s="234">
        <f t="shared" si="36"/>
        <v>4592000</v>
      </c>
      <c r="AJ65" s="236" t="str">
        <f t="shared" si="37"/>
        <v>7,914%</v>
      </c>
      <c r="AK65" s="234">
        <f t="shared" si="38"/>
        <v>363410.88</v>
      </c>
      <c r="AL65" s="234">
        <f t="shared" si="39"/>
        <v>183679.99999999997</v>
      </c>
      <c r="AM65" s="234">
        <f t="shared" si="40"/>
        <v>160720.00000000003</v>
      </c>
      <c r="AN65" s="234">
        <f t="shared" si="41"/>
        <v>19010.879999999997</v>
      </c>
      <c r="AO65" s="234">
        <f t="shared" si="42"/>
        <v>4228589.12</v>
      </c>
      <c r="AP65" s="234">
        <f t="shared" si="43"/>
        <v>1248000</v>
      </c>
      <c r="AQ65" s="237"/>
      <c r="AR65" s="237"/>
      <c r="AS65" s="237"/>
    </row>
    <row r="66" spans="1:45" ht="19.5" hidden="1" customHeight="1" x14ac:dyDescent="0.2">
      <c r="A66" s="220"/>
      <c r="B66" s="221" t="s">
        <v>1621</v>
      </c>
      <c r="C66" s="222" t="s">
        <v>1587</v>
      </c>
      <c r="D66" s="223">
        <v>46157</v>
      </c>
      <c r="E66" s="224">
        <v>130</v>
      </c>
      <c r="F66" s="221" t="s">
        <v>1622</v>
      </c>
      <c r="G66" s="221" t="s">
        <v>1622</v>
      </c>
      <c r="H66" s="225"/>
      <c r="I66" s="221" t="s">
        <v>1600</v>
      </c>
      <c r="J66" s="221">
        <v>1</v>
      </c>
      <c r="K66" s="221">
        <v>12</v>
      </c>
      <c r="L66" s="226">
        <v>46168</v>
      </c>
      <c r="M66" s="227">
        <v>0.25</v>
      </c>
      <c r="N66" s="226">
        <v>46168</v>
      </c>
      <c r="O66" s="227">
        <v>0.66666666666666663</v>
      </c>
      <c r="P66" s="228" t="s">
        <v>1623</v>
      </c>
      <c r="Q66" s="221">
        <v>3013300945</v>
      </c>
      <c r="R66" s="229">
        <v>51982893</v>
      </c>
      <c r="S66" s="230">
        <v>97800</v>
      </c>
      <c r="T66" s="230">
        <v>22979</v>
      </c>
      <c r="U66" s="231">
        <v>395</v>
      </c>
      <c r="V66" s="232" t="str">
        <f>VLOOKUP(U66,MOVIL!$C:$J,2,FALSE)</f>
        <v>LZN926</v>
      </c>
      <c r="W66" s="232" t="str">
        <f>VLOOKUP(U66,MOVIL!$C:$J,5,FALSE)</f>
        <v xml:space="preserve">HENAO ARENAS JHON JAIRO </v>
      </c>
      <c r="X66" s="243" t="str">
        <f>VLOOKUP(U66,MOVIL!$C:$J,7,FALSE)</f>
        <v>3214286233-3115314584</v>
      </c>
      <c r="Y66" s="234">
        <f>IF(K66&lt;=16,VLOOKUP(E66,'Anexo 1'!$A$7:$AB$316,18,0),IF(K66&lt;=19,VLOOKUP(E66,'Anexo 1'!$A$7:$AB$316,16,0),IF(K66&lt;=25,VLOOKUP(E66,'Anexo 1'!$A$7:$AB$316,14,0),IF(K66&lt;=30,VLOOKUP(E66,'Anexo 1'!$A$7:$AB$316,12,0),IF(K66&lt;=40,VLOOKUP(E66,'Anexo 1'!$A$7:$AB$316,8,0),IF(K66&lt;=45,VLOOKUP(E66,'Anexo 1'!$A$7:$AB$316,10,0),0))))))</f>
        <v>1440000</v>
      </c>
      <c r="Z66" s="233">
        <f>IF(J66&lt;=VLOOKUP(E66,'Anexo 1'!$A$7:$AB$311,5,0),0,J66-VLOOKUP(E66,'Anexo 1'!$A$7:$AB$311,5,0))</f>
        <v>0</v>
      </c>
      <c r="AA66" s="233">
        <f>IF(K66&lt;=16,VLOOKUP(E66,'Anexo 1'!$A$7:$AB$316,19,0),IF(K66&lt;=19,VLOOKUP(E66,'Anexo 1'!$A$7:$AB$316,17,0),IF(K66&lt;=25,VLOOKUP(E66,'Anexo 1'!$A$7:$AB$316,15,0),IF(K66&lt;=30,VLOOKUP(E66,'Anexo 1'!$A$7:$AB$316,13,0),IF(K66&lt;=40,VLOOKUP(E66,'Anexo 1'!$A$7:$AB$316,9,0),IF(K66&lt;=45,VLOOKUP(E66,'Anexo 1'!$A$7:$AB$316,11,0),0))))))*Z66</f>
        <v>0</v>
      </c>
      <c r="AB66" s="234">
        <f t="shared" si="33"/>
        <v>1440000</v>
      </c>
      <c r="AC66" s="235"/>
      <c r="AD66" s="21"/>
      <c r="AE66" s="21"/>
      <c r="AF66" s="235" t="str">
        <f>VLOOKUP(U66,MOVIL!$C:$J,3,FALSE)</f>
        <v>SOCIO</v>
      </c>
      <c r="AG66" s="21">
        <f t="shared" si="34"/>
        <v>1331798.3999999999</v>
      </c>
      <c r="AH66" s="21">
        <f t="shared" si="35"/>
        <v>395</v>
      </c>
      <c r="AI66" s="234">
        <f t="shared" si="36"/>
        <v>1133000</v>
      </c>
      <c r="AJ66" s="236" t="str">
        <f t="shared" si="37"/>
        <v>7,914%</v>
      </c>
      <c r="AK66" s="234">
        <f t="shared" si="38"/>
        <v>89665.62</v>
      </c>
      <c r="AL66" s="234">
        <f t="shared" si="39"/>
        <v>45319.999999999985</v>
      </c>
      <c r="AM66" s="234">
        <f t="shared" si="40"/>
        <v>39655.000000000007</v>
      </c>
      <c r="AN66" s="234">
        <f t="shared" si="41"/>
        <v>4690.62</v>
      </c>
      <c r="AO66" s="234">
        <f t="shared" si="42"/>
        <v>1043334.38</v>
      </c>
      <c r="AP66" s="234">
        <f t="shared" si="43"/>
        <v>307000</v>
      </c>
      <c r="AQ66" s="237"/>
      <c r="AR66" s="237"/>
      <c r="AS66" s="237"/>
    </row>
    <row r="67" spans="1:45" ht="19.5" hidden="1" customHeight="1" x14ac:dyDescent="0.2">
      <c r="A67" s="220"/>
      <c r="B67" s="221" t="s">
        <v>1628</v>
      </c>
      <c r="C67" s="222" t="s">
        <v>1587</v>
      </c>
      <c r="D67" s="223">
        <v>46157</v>
      </c>
      <c r="E67" s="224">
        <v>32</v>
      </c>
      <c r="F67" s="221" t="s">
        <v>1629</v>
      </c>
      <c r="G67" s="221" t="s">
        <v>1630</v>
      </c>
      <c r="H67" s="225"/>
      <c r="I67" s="221" t="s">
        <v>1631</v>
      </c>
      <c r="J67" s="221">
        <v>1</v>
      </c>
      <c r="K67" s="221">
        <v>12</v>
      </c>
      <c r="L67" s="226">
        <v>46168</v>
      </c>
      <c r="M67" s="227">
        <v>0.21875</v>
      </c>
      <c r="N67" s="226">
        <v>46168</v>
      </c>
      <c r="O67" s="227">
        <v>0.66666666666666663</v>
      </c>
      <c r="P67" s="228" t="s">
        <v>1632</v>
      </c>
      <c r="Q67" s="221">
        <v>3185901520</v>
      </c>
      <c r="R67" s="229">
        <v>38280216</v>
      </c>
      <c r="S67" s="230">
        <v>97801</v>
      </c>
      <c r="T67" s="230">
        <v>22953</v>
      </c>
      <c r="U67" s="231">
        <v>495</v>
      </c>
      <c r="V67" s="232" t="str">
        <f>VLOOKUP(U67,MOVIL!$C:$J,2,FALSE)</f>
        <v>NOX319</v>
      </c>
      <c r="W67" s="232" t="str">
        <f>VLOOKUP(U67,MOVIL!$C:$J,5,FALSE)</f>
        <v>PINZON ARAQUE TEOFILO</v>
      </c>
      <c r="X67" s="243">
        <f>VLOOKUP(U67,MOVIL!$C:$J,7,FALSE)</f>
        <v>3102847456</v>
      </c>
      <c r="Y67" s="234">
        <f>IF(K67&lt;=16,VLOOKUP(E67,'Anexo 1'!$A$7:$AB$316,18,0),IF(K67&lt;=19,VLOOKUP(E67,'Anexo 1'!$A$7:$AB$316,16,0),IF(K67&lt;=25,VLOOKUP(E67,'Anexo 1'!$A$7:$AB$316,14,0),IF(K67&lt;=30,VLOOKUP(E67,'Anexo 1'!$A$7:$AB$316,12,0),IF(K67&lt;=40,VLOOKUP(E67,'Anexo 1'!$A$7:$AB$316,8,0),IF(K67&lt;=45,VLOOKUP(E67,'Anexo 1'!$A$7:$AB$316,10,0),0))))))</f>
        <v>2880000</v>
      </c>
      <c r="Z67" s="233">
        <f>IF(J67&lt;=VLOOKUP(E67,'Anexo 1'!$A$7:$AB$311,5,0),0,J67-VLOOKUP(E67,'Anexo 1'!$A$7:$AB$311,5,0))</f>
        <v>0</v>
      </c>
      <c r="AA67" s="233">
        <f>IF(K67&lt;=16,VLOOKUP(E67,'Anexo 1'!$A$7:$AB$316,19,0),IF(K67&lt;=19,VLOOKUP(E67,'Anexo 1'!$A$7:$AB$316,17,0),IF(K67&lt;=25,VLOOKUP(E67,'Anexo 1'!$A$7:$AB$316,15,0),IF(K67&lt;=30,VLOOKUP(E67,'Anexo 1'!$A$7:$AB$316,13,0),IF(K67&lt;=40,VLOOKUP(E67,'Anexo 1'!$A$7:$AB$316,9,0),IF(K67&lt;=45,VLOOKUP(E67,'Anexo 1'!$A$7:$AB$316,11,0),0))))))*Z67</f>
        <v>0</v>
      </c>
      <c r="AB67" s="234">
        <f t="shared" si="33"/>
        <v>2880000</v>
      </c>
      <c r="AC67" s="235"/>
      <c r="AD67" s="21"/>
      <c r="AE67" s="21"/>
      <c r="AF67" s="235" t="str">
        <f>VLOOKUP(U67,MOVIL!$C:$J,3,FALSE)</f>
        <v>SOCIO</v>
      </c>
      <c r="AG67" s="21">
        <f t="shared" si="34"/>
        <v>2663596.7999999998</v>
      </c>
      <c r="AH67" s="21">
        <f t="shared" si="35"/>
        <v>495</v>
      </c>
      <c r="AI67" s="234">
        <f t="shared" si="36"/>
        <v>2265000</v>
      </c>
      <c r="AJ67" s="236" t="str">
        <f t="shared" si="37"/>
        <v>7,914%</v>
      </c>
      <c r="AK67" s="234">
        <f t="shared" si="38"/>
        <v>179252.1</v>
      </c>
      <c r="AL67" s="234">
        <f t="shared" si="39"/>
        <v>90600</v>
      </c>
      <c r="AM67" s="234">
        <f t="shared" si="40"/>
        <v>79275.000000000015</v>
      </c>
      <c r="AN67" s="234">
        <f t="shared" si="41"/>
        <v>9377.0999999999985</v>
      </c>
      <c r="AO67" s="234">
        <f t="shared" si="42"/>
        <v>2085747.9</v>
      </c>
      <c r="AP67" s="234">
        <f t="shared" si="43"/>
        <v>615000</v>
      </c>
      <c r="AQ67" s="237"/>
      <c r="AR67" s="237"/>
      <c r="AS67" s="237"/>
    </row>
    <row r="68" spans="1:45" ht="19.5" hidden="1" customHeight="1" x14ac:dyDescent="0.2">
      <c r="A68" s="220"/>
      <c r="B68" s="221" t="s">
        <v>1633</v>
      </c>
      <c r="C68" s="222" t="s">
        <v>1587</v>
      </c>
      <c r="D68" s="223">
        <v>46157</v>
      </c>
      <c r="E68" s="224">
        <v>93</v>
      </c>
      <c r="F68" s="221" t="s">
        <v>1634</v>
      </c>
      <c r="G68" s="221" t="s">
        <v>1635</v>
      </c>
      <c r="H68" s="225"/>
      <c r="I68" s="221" t="s">
        <v>1631</v>
      </c>
      <c r="J68" s="221">
        <v>2</v>
      </c>
      <c r="K68" s="221">
        <v>43</v>
      </c>
      <c r="L68" s="226">
        <v>46168</v>
      </c>
      <c r="M68" s="227">
        <v>0.25</v>
      </c>
      <c r="N68" s="226">
        <v>46169</v>
      </c>
      <c r="O68" s="227">
        <v>0.70833333333333337</v>
      </c>
      <c r="P68" s="228" t="s">
        <v>1636</v>
      </c>
      <c r="Q68" s="221" t="s">
        <v>1637</v>
      </c>
      <c r="R68" s="229">
        <v>79533899</v>
      </c>
      <c r="S68" s="230">
        <v>97802</v>
      </c>
      <c r="T68" s="230">
        <v>22969</v>
      </c>
      <c r="U68" s="231">
        <v>337</v>
      </c>
      <c r="V68" s="232" t="str">
        <f>VLOOKUP(U68,MOVIL!$C:$J,2,FALSE)</f>
        <v>EXZ209</v>
      </c>
      <c r="W68" s="232" t="str">
        <f>VLOOKUP(U68,MOVIL!$C:$J,5,FALSE)</f>
        <v>OSCAR DANIEL RAMIREZ JARAMILLO</v>
      </c>
      <c r="X68" s="243">
        <f>VLOOKUP(U68,MOVIL!$C:$J,7,FALSE)</f>
        <v>3114327887</v>
      </c>
      <c r="Y68" s="234">
        <f>IF(K68&lt;=16,VLOOKUP(E68,'Anexo 1'!$A$7:$AB$316,18,0),IF(K68&lt;=19,VLOOKUP(E68,'Anexo 1'!$A$7:$AB$316,16,0),IF(K68&lt;=25,VLOOKUP(E68,'Anexo 1'!$A$7:$AB$316,14,0),IF(K68&lt;=30,VLOOKUP(E68,'Anexo 1'!$A$7:$AB$316,12,0),IF(K68&lt;=40,VLOOKUP(E68,'Anexo 1'!$A$7:$AB$316,8,0),IF(K68&lt;=45,VLOOKUP(E68,'Anexo 1'!$A$7:$AB$316,10,0),0))))))</f>
        <v>3885000</v>
      </c>
      <c r="Z68" s="233">
        <f>IF(J68&lt;=VLOOKUP(E68,'Anexo 1'!$A$7:$AB$311,5,0),0,J68-VLOOKUP(E68,'Anexo 1'!$A$7:$AB$311,5,0))</f>
        <v>0</v>
      </c>
      <c r="AA68" s="233">
        <f>IF(K68&lt;=16,VLOOKUP(E68,'Anexo 1'!$A$7:$AB$316,19,0),IF(K68&lt;=19,VLOOKUP(E68,'Anexo 1'!$A$7:$AB$316,17,0),IF(K68&lt;=25,VLOOKUP(E68,'Anexo 1'!$A$7:$AB$316,15,0),IF(K68&lt;=30,VLOOKUP(E68,'Anexo 1'!$A$7:$AB$316,13,0),IF(K68&lt;=40,VLOOKUP(E68,'Anexo 1'!$A$7:$AB$316,9,0),IF(K68&lt;=45,VLOOKUP(E68,'Anexo 1'!$A$7:$AB$316,11,0),0))))))*Z68</f>
        <v>0</v>
      </c>
      <c r="AB68" s="234">
        <f t="shared" si="33"/>
        <v>3885000</v>
      </c>
      <c r="AC68" s="235"/>
      <c r="AD68" s="21"/>
      <c r="AE68" s="21"/>
      <c r="AF68" s="235" t="str">
        <f>VLOOKUP(U68,MOVIL!$C:$J,3,FALSE)</f>
        <v>SOCIO - AFILIADO</v>
      </c>
      <c r="AG68" s="21">
        <f t="shared" si="34"/>
        <v>3593081.1</v>
      </c>
      <c r="AH68" s="21">
        <f t="shared" si="35"/>
        <v>337</v>
      </c>
      <c r="AI68" s="234">
        <f t="shared" si="36"/>
        <v>2516000</v>
      </c>
      <c r="AJ68" s="236" t="str">
        <f t="shared" si="37"/>
        <v>11,914%</v>
      </c>
      <c r="AK68" s="234">
        <f t="shared" si="38"/>
        <v>299756.24</v>
      </c>
      <c r="AL68" s="234">
        <f t="shared" si="39"/>
        <v>201280</v>
      </c>
      <c r="AM68" s="234">
        <f t="shared" si="40"/>
        <v>88060.000000000015</v>
      </c>
      <c r="AN68" s="234">
        <f t="shared" si="41"/>
        <v>10416.24</v>
      </c>
      <c r="AO68" s="234">
        <f t="shared" si="42"/>
        <v>2216243.7599999998</v>
      </c>
      <c r="AP68" s="234">
        <f t="shared" si="43"/>
        <v>1369000</v>
      </c>
      <c r="AQ68" s="237"/>
      <c r="AR68" s="237"/>
      <c r="AS68" s="237"/>
    </row>
    <row r="69" spans="1:45" ht="19.5" hidden="1" customHeight="1" x14ac:dyDescent="0.2">
      <c r="A69" s="220">
        <v>15</v>
      </c>
      <c r="B69" s="221">
        <v>2</v>
      </c>
      <c r="C69" s="222" t="s">
        <v>1678</v>
      </c>
      <c r="D69" s="223">
        <v>46161</v>
      </c>
      <c r="E69" s="224">
        <v>188</v>
      </c>
      <c r="F69" s="221" t="s">
        <v>1732</v>
      </c>
      <c r="G69" s="221" t="s">
        <v>1732</v>
      </c>
      <c r="H69" s="225"/>
      <c r="I69" s="221" t="s">
        <v>1690</v>
      </c>
      <c r="J69" s="221">
        <v>1</v>
      </c>
      <c r="K69" s="221">
        <v>28</v>
      </c>
      <c r="L69" s="226">
        <v>46168</v>
      </c>
      <c r="M69" s="227" t="s">
        <v>1682</v>
      </c>
      <c r="N69" s="226">
        <v>46168</v>
      </c>
      <c r="O69" s="227" t="s">
        <v>1695</v>
      </c>
      <c r="P69" s="228" t="s">
        <v>2070</v>
      </c>
      <c r="Q69" s="221">
        <v>3507778866</v>
      </c>
      <c r="R69" s="229">
        <v>1026262869</v>
      </c>
      <c r="S69" s="230">
        <v>97810</v>
      </c>
      <c r="T69" s="230">
        <v>22970</v>
      </c>
      <c r="U69" s="231">
        <v>459</v>
      </c>
      <c r="V69" s="232" t="str">
        <f>VLOOKUP(U69,MOVIL!$C:$J,2,FALSE)</f>
        <v>LJS758</v>
      </c>
      <c r="W69" s="232" t="str">
        <f>VLOOKUP(U69,MOVIL!$C:$J,5,FALSE)</f>
        <v>IBAÑEZ OSMA WILSON NOEL</v>
      </c>
      <c r="X69" s="243">
        <f>VLOOKUP(U69,MOVIL!$C:$J,7,FALSE)</f>
        <v>3132696991</v>
      </c>
      <c r="Y69" s="234">
        <f>IF(K69&lt;=16,VLOOKUP(E69,'Anexo 1'!$A$7:$AB$316,18,0),IF(K69&lt;=19,VLOOKUP(E69,'Anexo 1'!$A$7:$AB$316,16,0),IF(K69&lt;=25,VLOOKUP(E69,'Anexo 1'!$A$7:$AB$316,14,0),IF(K69&lt;=30,VLOOKUP(E69,'Anexo 1'!$A$7:$AB$316,12,0),IF(K69&lt;=40,VLOOKUP(E69,'Anexo 1'!$A$7:$AB$316,8,0),IF(K69&lt;=45,VLOOKUP(E69,'Anexo 1'!$A$7:$AB$316,10,0),0))))))</f>
        <v>1520000</v>
      </c>
      <c r="Z69" s="233">
        <f>IF(J69&lt;=VLOOKUP(E69,'Anexo 1'!$A$7:$AB$311,5,0),0,J69-VLOOKUP(E69,'Anexo 1'!$A$7:$AB$311,5,0))</f>
        <v>0</v>
      </c>
      <c r="AA69" s="233">
        <f>IF(K69&lt;=16,VLOOKUP(E69,'Anexo 1'!$A$7:$AB$316,19,0),IF(K69&lt;=19,VLOOKUP(E69,'Anexo 1'!$A$7:$AB$316,17,0),IF(K69&lt;=25,VLOOKUP(E69,'Anexo 1'!$A$7:$AB$316,15,0),IF(K69&lt;=30,VLOOKUP(E69,'Anexo 1'!$A$7:$AB$316,13,0),IF(K69&lt;=40,VLOOKUP(E69,'Anexo 1'!$A$7:$AB$316,9,0),IF(K69&lt;=45,VLOOKUP(E69,'Anexo 1'!$A$7:$AB$316,11,0),0))))))*Z69</f>
        <v>0</v>
      </c>
      <c r="AB69" s="234">
        <f t="shared" si="33"/>
        <v>1520000</v>
      </c>
      <c r="AC69" s="235"/>
      <c r="AD69" s="21"/>
      <c r="AE69" s="21"/>
      <c r="AF69" s="235" t="str">
        <f>VLOOKUP(U69,MOVIL!$C:$J,3,FALSE)</f>
        <v>AFILIADO</v>
      </c>
      <c r="AG69" s="21">
        <f t="shared" si="34"/>
        <v>1405787.2</v>
      </c>
      <c r="AH69" s="21">
        <f t="shared" si="35"/>
        <v>459</v>
      </c>
      <c r="AI69" s="234">
        <f t="shared" si="36"/>
        <v>985000</v>
      </c>
      <c r="AJ69" s="236" t="str">
        <f t="shared" si="37"/>
        <v>11,914%</v>
      </c>
      <c r="AK69" s="234">
        <f t="shared" si="38"/>
        <v>117352.9</v>
      </c>
      <c r="AL69" s="234">
        <f t="shared" si="39"/>
        <v>78800</v>
      </c>
      <c r="AM69" s="234">
        <f t="shared" si="40"/>
        <v>34475</v>
      </c>
      <c r="AN69" s="234">
        <f t="shared" si="41"/>
        <v>4077.8999999999996</v>
      </c>
      <c r="AO69" s="234">
        <f t="shared" si="42"/>
        <v>867647.1</v>
      </c>
      <c r="AP69" s="234">
        <f t="shared" si="43"/>
        <v>535000</v>
      </c>
      <c r="AQ69" s="237"/>
      <c r="AR69" s="237"/>
      <c r="AS69" s="237"/>
    </row>
    <row r="70" spans="1:45" ht="19.5" hidden="1" customHeight="1" x14ac:dyDescent="0.2">
      <c r="A70" s="220">
        <v>16</v>
      </c>
      <c r="B70" s="221">
        <v>2</v>
      </c>
      <c r="C70" s="222" t="s">
        <v>1678</v>
      </c>
      <c r="D70" s="223">
        <v>46161</v>
      </c>
      <c r="E70" s="224">
        <v>252</v>
      </c>
      <c r="F70" s="221" t="s">
        <v>1995</v>
      </c>
      <c r="G70" s="221" t="s">
        <v>1995</v>
      </c>
      <c r="H70" s="225"/>
      <c r="I70" s="221" t="s">
        <v>1681</v>
      </c>
      <c r="J70" s="221">
        <v>1</v>
      </c>
      <c r="K70" s="221">
        <v>34</v>
      </c>
      <c r="L70" s="226">
        <v>46168</v>
      </c>
      <c r="M70" s="227" t="s">
        <v>2071</v>
      </c>
      <c r="N70" s="226">
        <v>46168</v>
      </c>
      <c r="O70" s="227" t="s">
        <v>1719</v>
      </c>
      <c r="P70" s="228" t="s">
        <v>2072</v>
      </c>
      <c r="Q70" s="221">
        <v>3154084367</v>
      </c>
      <c r="R70" s="229">
        <v>71992871</v>
      </c>
      <c r="S70" s="230">
        <v>97811</v>
      </c>
      <c r="T70" s="230">
        <v>22971</v>
      </c>
      <c r="U70" s="231">
        <v>127</v>
      </c>
      <c r="V70" s="232" t="str">
        <f>VLOOKUP(U70,MOVIL!$C:$J,2,FALSE)</f>
        <v>QJX201</v>
      </c>
      <c r="W70" s="232" t="str">
        <f>VLOOKUP(U70,MOVIL!$C:$J,5,FALSE)</f>
        <v>IBAÑEZ CHACON JEISSON DANIEL</v>
      </c>
      <c r="X70" s="243">
        <f>VLOOKUP(U70,MOVIL!$C:$J,7,FALSE)</f>
        <v>3123423292</v>
      </c>
      <c r="Y70" s="234">
        <f>IF(K70&lt;=16,VLOOKUP(E70,'Anexo 1'!$A$7:$AB$316,18,0),IF(K70&lt;=19,VLOOKUP(E70,'Anexo 1'!$A$7:$AB$316,16,0),IF(K70&lt;=25,VLOOKUP(E70,'Anexo 1'!$A$7:$AB$316,14,0),IF(K70&lt;=30,VLOOKUP(E70,'Anexo 1'!$A$7:$AB$316,12,0),IF(K70&lt;=40,VLOOKUP(E70,'Anexo 1'!$A$7:$AB$316,8,0),IF(K70&lt;=45,VLOOKUP(E70,'Anexo 1'!$A$7:$AB$316,10,0),0))))))</f>
        <v>1800000</v>
      </c>
      <c r="Z70" s="233">
        <f>IF(J70&lt;=VLOOKUP(E70,'Anexo 1'!$A$7:$AB$311,5,0),0,J70-VLOOKUP(E70,'Anexo 1'!$A$7:$AB$311,5,0))</f>
        <v>0</v>
      </c>
      <c r="AA70" s="233">
        <f>IF(K70&lt;=16,VLOOKUP(E70,'Anexo 1'!$A$7:$AB$316,19,0),IF(K70&lt;=19,VLOOKUP(E70,'Anexo 1'!$A$7:$AB$316,17,0),IF(K70&lt;=25,VLOOKUP(E70,'Anexo 1'!$A$7:$AB$316,15,0),IF(K70&lt;=30,VLOOKUP(E70,'Anexo 1'!$A$7:$AB$316,13,0),IF(K70&lt;=40,VLOOKUP(E70,'Anexo 1'!$A$7:$AB$316,9,0),IF(K70&lt;=45,VLOOKUP(E70,'Anexo 1'!$A$7:$AB$316,11,0),0))))))*Z70</f>
        <v>0</v>
      </c>
      <c r="AB70" s="234">
        <f t="shared" si="33"/>
        <v>1800000</v>
      </c>
      <c r="AC70" s="235"/>
      <c r="AD70" s="21"/>
      <c r="AE70" s="21"/>
      <c r="AF70" s="235" t="str">
        <f>VLOOKUP(U70,MOVIL!$C:$J,3,FALSE)</f>
        <v>AFILIADO</v>
      </c>
      <c r="AG70" s="21">
        <f t="shared" si="34"/>
        <v>1664748</v>
      </c>
      <c r="AH70" s="21">
        <f t="shared" si="35"/>
        <v>127</v>
      </c>
      <c r="AI70" s="234">
        <f t="shared" si="36"/>
        <v>1166000</v>
      </c>
      <c r="AJ70" s="236" t="str">
        <f t="shared" si="37"/>
        <v>11,914%</v>
      </c>
      <c r="AK70" s="234">
        <f t="shared" si="38"/>
        <v>138917.24</v>
      </c>
      <c r="AL70" s="234">
        <f t="shared" si="39"/>
        <v>93279.999999999985</v>
      </c>
      <c r="AM70" s="234">
        <f t="shared" si="40"/>
        <v>40810.000000000007</v>
      </c>
      <c r="AN70" s="234">
        <f t="shared" si="41"/>
        <v>4827.24</v>
      </c>
      <c r="AO70" s="234">
        <f t="shared" si="42"/>
        <v>1027082.76</v>
      </c>
      <c r="AP70" s="234">
        <f t="shared" si="43"/>
        <v>634000</v>
      </c>
      <c r="AQ70" s="237"/>
      <c r="AR70" s="237"/>
      <c r="AS70" s="237"/>
    </row>
    <row r="71" spans="1:45" ht="19.5" hidden="1" customHeight="1" x14ac:dyDescent="0.2">
      <c r="A71" s="220">
        <v>17</v>
      </c>
      <c r="B71" s="221">
        <v>2</v>
      </c>
      <c r="C71" s="222" t="s">
        <v>1678</v>
      </c>
      <c r="D71" s="223">
        <v>46161</v>
      </c>
      <c r="E71" s="224">
        <v>260</v>
      </c>
      <c r="F71" s="221" t="s">
        <v>1725</v>
      </c>
      <c r="G71" s="221" t="s">
        <v>1725</v>
      </c>
      <c r="H71" s="225"/>
      <c r="I71" s="221" t="s">
        <v>1681</v>
      </c>
      <c r="J71" s="221">
        <v>2</v>
      </c>
      <c r="K71" s="221">
        <v>36</v>
      </c>
      <c r="L71" s="226">
        <v>46168</v>
      </c>
      <c r="M71" s="227">
        <v>6.25E-2</v>
      </c>
      <c r="N71" s="226">
        <v>46169</v>
      </c>
      <c r="O71" s="227" t="s">
        <v>1683</v>
      </c>
      <c r="P71" s="228" t="s">
        <v>1727</v>
      </c>
      <c r="Q71" s="221">
        <v>3006305832</v>
      </c>
      <c r="R71" s="229">
        <v>1023863636</v>
      </c>
      <c r="S71" s="230">
        <v>97812</v>
      </c>
      <c r="T71" s="230">
        <v>22972</v>
      </c>
      <c r="U71" s="231">
        <v>480</v>
      </c>
      <c r="V71" s="232" t="str">
        <f>VLOOKUP(U71,MOVIL!$C:$J,2,FALSE)</f>
        <v>LZO022</v>
      </c>
      <c r="W71" s="232" t="str">
        <f>VLOOKUP(U71,MOVIL!$C:$J,5,FALSE)</f>
        <v>SALAMANCA FERNANDEZ MAURICIO</v>
      </c>
      <c r="X71" s="243">
        <f>VLOOKUP(U71,MOVIL!$C:$J,7,FALSE)</f>
        <v>3166710509</v>
      </c>
      <c r="Y71" s="234">
        <f>IF(K71&lt;=16,VLOOKUP(E71,'Anexo 1'!$A$7:$AB$316,18,0),IF(K71&lt;=19,VLOOKUP(E71,'Anexo 1'!$A$7:$AB$316,16,0),IF(K71&lt;=25,VLOOKUP(E71,'Anexo 1'!$A$7:$AB$316,14,0),IF(K71&lt;=30,VLOOKUP(E71,'Anexo 1'!$A$7:$AB$316,12,0),IF(K71&lt;=40,VLOOKUP(E71,'Anexo 1'!$A$7:$AB$316,8,0),IF(K71&lt;=45,VLOOKUP(E71,'Anexo 1'!$A$7:$AB$316,10,0),0))))))</f>
        <v>3200000</v>
      </c>
      <c r="Z71" s="233">
        <f>IF(J71&lt;=VLOOKUP(E71,'Anexo 1'!$A$7:$AB$311,5,0),0,J71-VLOOKUP(E71,'Anexo 1'!$A$7:$AB$311,5,0))</f>
        <v>0</v>
      </c>
      <c r="AA71" s="233">
        <f>IF(K71&lt;=16,VLOOKUP(E71,'Anexo 1'!$A$7:$AB$316,19,0),IF(K71&lt;=19,VLOOKUP(E71,'Anexo 1'!$A$7:$AB$316,17,0),IF(K71&lt;=25,VLOOKUP(E71,'Anexo 1'!$A$7:$AB$316,15,0),IF(K71&lt;=30,VLOOKUP(E71,'Anexo 1'!$A$7:$AB$316,13,0),IF(K71&lt;=40,VLOOKUP(E71,'Anexo 1'!$A$7:$AB$316,9,0),IF(K71&lt;=45,VLOOKUP(E71,'Anexo 1'!$A$7:$AB$316,11,0),0))))))*Z71</f>
        <v>0</v>
      </c>
      <c r="AB71" s="234">
        <f t="shared" si="33"/>
        <v>3200000</v>
      </c>
      <c r="AC71" s="235"/>
      <c r="AD71" s="21"/>
      <c r="AE71" s="21"/>
      <c r="AF71" s="235" t="str">
        <f>VLOOKUP(U71,MOVIL!$C:$J,3,FALSE)</f>
        <v>SOCIO</v>
      </c>
      <c r="AG71" s="21">
        <f t="shared" si="34"/>
        <v>2959552</v>
      </c>
      <c r="AH71" s="21">
        <f t="shared" si="35"/>
        <v>480</v>
      </c>
      <c r="AI71" s="234">
        <f t="shared" si="36"/>
        <v>2516000</v>
      </c>
      <c r="AJ71" s="236" t="str">
        <f t="shared" si="37"/>
        <v>7,914%</v>
      </c>
      <c r="AK71" s="234">
        <f t="shared" si="38"/>
        <v>199116.24</v>
      </c>
      <c r="AL71" s="234">
        <f t="shared" si="39"/>
        <v>100639.99999999997</v>
      </c>
      <c r="AM71" s="234">
        <f t="shared" si="40"/>
        <v>88060.000000000015</v>
      </c>
      <c r="AN71" s="234">
        <f t="shared" si="41"/>
        <v>10416.24</v>
      </c>
      <c r="AO71" s="234">
        <f t="shared" si="42"/>
        <v>2316883.7599999998</v>
      </c>
      <c r="AP71" s="234">
        <f t="shared" si="43"/>
        <v>684000</v>
      </c>
      <c r="AQ71" s="237"/>
      <c r="AR71" s="237"/>
      <c r="AS71" s="237"/>
    </row>
    <row r="72" spans="1:45" ht="19.5" hidden="1" customHeight="1" x14ac:dyDescent="0.2">
      <c r="A72" s="220">
        <v>18</v>
      </c>
      <c r="B72" s="221">
        <v>2</v>
      </c>
      <c r="C72" s="222" t="s">
        <v>1678</v>
      </c>
      <c r="D72" s="223">
        <v>46161</v>
      </c>
      <c r="E72" s="224">
        <v>262</v>
      </c>
      <c r="F72" s="221" t="s">
        <v>2002</v>
      </c>
      <c r="G72" s="221" t="s">
        <v>2002</v>
      </c>
      <c r="H72" s="225"/>
      <c r="I72" s="221" t="s">
        <v>1681</v>
      </c>
      <c r="J72" s="221">
        <v>3</v>
      </c>
      <c r="K72" s="221">
        <v>32</v>
      </c>
      <c r="L72" s="226">
        <v>46168</v>
      </c>
      <c r="M72" s="227" t="s">
        <v>1682</v>
      </c>
      <c r="N72" s="226">
        <v>46170</v>
      </c>
      <c r="O72" s="227" t="s">
        <v>1682</v>
      </c>
      <c r="P72" s="228" t="s">
        <v>2069</v>
      </c>
      <c r="Q72" s="221">
        <v>3115181294</v>
      </c>
      <c r="R72" s="229">
        <v>79799400</v>
      </c>
      <c r="S72" s="230">
        <v>97813</v>
      </c>
      <c r="T72" s="230">
        <v>22929</v>
      </c>
      <c r="U72" s="231">
        <v>469</v>
      </c>
      <c r="V72" s="232" t="str">
        <f>VLOOKUP(U72,MOVIL!$C:$J,2,FALSE)</f>
        <v>EXZ298</v>
      </c>
      <c r="W72" s="232" t="str">
        <f>VLOOKUP(U72,MOVIL!$C:$J,5,FALSE)</f>
        <v>VEGA GUEVARA EDWIN</v>
      </c>
      <c r="X72" s="243">
        <f>VLOOKUP(U72,MOVIL!$C:$J,7,FALSE)</f>
        <v>3229459621</v>
      </c>
      <c r="Y72" s="234">
        <f>IF(K72&lt;=16,VLOOKUP(E72,'Anexo 1'!$A$7:$AB$316,18,0),IF(K72&lt;=19,VLOOKUP(E72,'Anexo 1'!$A$7:$AB$316,16,0),IF(K72&lt;=25,VLOOKUP(E72,'Anexo 1'!$A$7:$AB$316,14,0),IF(K72&lt;=30,VLOOKUP(E72,'Anexo 1'!$A$7:$AB$316,12,0),IF(K72&lt;=40,VLOOKUP(E72,'Anexo 1'!$A$7:$AB$316,8,0),IF(K72&lt;=45,VLOOKUP(E72,'Anexo 1'!$A$7:$AB$316,10,0),0))))))</f>
        <v>7800000</v>
      </c>
      <c r="Z72" s="233">
        <f>IF(J72&lt;=VLOOKUP(E72,'Anexo 1'!$A$7:$AB$311,5,0),0,J72-VLOOKUP(E72,'Anexo 1'!$A$7:$AB$311,5,0))</f>
        <v>0</v>
      </c>
      <c r="AA72" s="233">
        <f>IF(K72&lt;=16,VLOOKUP(E72,'Anexo 1'!$A$7:$AB$316,19,0),IF(K72&lt;=19,VLOOKUP(E72,'Anexo 1'!$A$7:$AB$316,17,0),IF(K72&lt;=25,VLOOKUP(E72,'Anexo 1'!$A$7:$AB$316,15,0),IF(K72&lt;=30,VLOOKUP(E72,'Anexo 1'!$A$7:$AB$316,13,0),IF(K72&lt;=40,VLOOKUP(E72,'Anexo 1'!$A$7:$AB$316,9,0),IF(K72&lt;=45,VLOOKUP(E72,'Anexo 1'!$A$7:$AB$316,11,0),0))))))*Z72</f>
        <v>0</v>
      </c>
      <c r="AB72" s="234">
        <f t="shared" si="33"/>
        <v>7800000</v>
      </c>
      <c r="AC72" s="235"/>
      <c r="AD72" s="21"/>
      <c r="AE72" s="21"/>
      <c r="AF72" s="235" t="str">
        <f>VLOOKUP(U72,MOVIL!$C:$J,3,FALSE)</f>
        <v>SOCIO - AFILIADO</v>
      </c>
      <c r="AG72" s="21">
        <f t="shared" si="34"/>
        <v>7213908</v>
      </c>
      <c r="AH72" s="21">
        <f t="shared" si="35"/>
        <v>469</v>
      </c>
      <c r="AI72" s="234">
        <f t="shared" si="36"/>
        <v>5050000</v>
      </c>
      <c r="AJ72" s="236" t="str">
        <f t="shared" si="37"/>
        <v>11,914%</v>
      </c>
      <c r="AK72" s="234">
        <f t="shared" si="38"/>
        <v>601657</v>
      </c>
      <c r="AL72" s="234">
        <f t="shared" si="39"/>
        <v>404000</v>
      </c>
      <c r="AM72" s="234">
        <f t="shared" si="40"/>
        <v>176750.00000000003</v>
      </c>
      <c r="AN72" s="234">
        <f t="shared" si="41"/>
        <v>20906.999999999996</v>
      </c>
      <c r="AO72" s="234">
        <f t="shared" si="42"/>
        <v>4448343</v>
      </c>
      <c r="AP72" s="234">
        <f t="shared" si="43"/>
        <v>2750000</v>
      </c>
      <c r="AQ72" s="237"/>
      <c r="AR72" s="237"/>
      <c r="AS72" s="237"/>
    </row>
    <row r="73" spans="1:45" ht="19.5" hidden="1" customHeight="1" x14ac:dyDescent="0.2">
      <c r="A73" s="220">
        <v>19</v>
      </c>
      <c r="B73" s="221">
        <v>2</v>
      </c>
      <c r="C73" s="222" t="s">
        <v>1678</v>
      </c>
      <c r="D73" s="223">
        <v>46161</v>
      </c>
      <c r="E73" s="224">
        <v>65</v>
      </c>
      <c r="F73" s="221" t="s">
        <v>1840</v>
      </c>
      <c r="G73" s="221" t="s">
        <v>2073</v>
      </c>
      <c r="H73" s="225"/>
      <c r="I73" s="221" t="s">
        <v>2074</v>
      </c>
      <c r="J73" s="221">
        <v>4</v>
      </c>
      <c r="K73" s="221">
        <v>17</v>
      </c>
      <c r="L73" s="226">
        <v>46168</v>
      </c>
      <c r="M73" s="227">
        <v>0.1875</v>
      </c>
      <c r="N73" s="226">
        <v>46171</v>
      </c>
      <c r="O73" s="227" t="s">
        <v>1701</v>
      </c>
      <c r="P73" s="228" t="s">
        <v>2075</v>
      </c>
      <c r="Q73" s="221">
        <v>3153460330</v>
      </c>
      <c r="R73" s="229">
        <v>79656850</v>
      </c>
      <c r="S73" s="230">
        <v>97814</v>
      </c>
      <c r="T73" s="230">
        <v>22966</v>
      </c>
      <c r="U73" s="231">
        <v>576</v>
      </c>
      <c r="V73" s="232" t="str">
        <f>VLOOKUP(U73,MOVIL!$C:$J,2,FALSE)</f>
        <v>NHT313</v>
      </c>
      <c r="W73" s="232" t="str">
        <f>VLOOKUP(U73,MOVIL!$C:$J,5,FALSE)</f>
        <v>TRIANA CORTES ADOLFO</v>
      </c>
      <c r="X73" s="243">
        <f>VLOOKUP(U73,MOVIL!$C:$J,7,FALSE)</f>
        <v>3204203804</v>
      </c>
      <c r="Y73" s="234">
        <f>IF(K73&lt;=16,VLOOKUP(E73,'Anexo 1'!$A$7:$AB$316,18,0),IF(K73&lt;=19,VLOOKUP(E73,'Anexo 1'!$A$7:$AB$316,16,0),IF(K73&lt;=25,VLOOKUP(E73,'Anexo 1'!$A$7:$AB$316,14,0),IF(K73&lt;=30,VLOOKUP(E73,'Anexo 1'!$A$7:$AB$316,12,0),IF(K73&lt;=40,VLOOKUP(E73,'Anexo 1'!$A$7:$AB$316,8,0),IF(K73&lt;=45,VLOOKUP(E73,'Anexo 1'!$A$7:$AB$316,10,0),0))))))</f>
        <v>6630000</v>
      </c>
      <c r="Z73" s="233">
        <f>IF(J73&lt;=VLOOKUP(E73,'Anexo 1'!$A$7:$AB$311,5,0),0,J73-VLOOKUP(E73,'Anexo 1'!$A$7:$AB$311,5,0))</f>
        <v>1</v>
      </c>
      <c r="AA73" s="233">
        <f>IF(K73&lt;=16,VLOOKUP(E73,'Anexo 1'!$A$7:$AB$316,19,0),IF(K73&lt;=19,VLOOKUP(E73,'Anexo 1'!$A$7:$AB$316,17,0),IF(K73&lt;=25,VLOOKUP(E73,'Anexo 1'!$A$7:$AB$316,15,0),IF(K73&lt;=30,VLOOKUP(E73,'Anexo 1'!$A$7:$AB$316,13,0),IF(K73&lt;=40,VLOOKUP(E73,'Anexo 1'!$A$7:$AB$316,9,0),IF(K73&lt;=45,VLOOKUP(E73,'Anexo 1'!$A$7:$AB$316,11,0),0))))))*Z73</f>
        <v>1472000</v>
      </c>
      <c r="AB73" s="234">
        <f t="shared" si="33"/>
        <v>8102000</v>
      </c>
      <c r="AC73" s="235"/>
      <c r="AD73" s="21"/>
      <c r="AE73" s="21"/>
      <c r="AF73" s="235" t="str">
        <f>VLOOKUP(U73,MOVIL!$C:$J,3,FALSE)</f>
        <v>AFILIADO</v>
      </c>
      <c r="AG73" s="21">
        <f t="shared" si="34"/>
        <v>7493215.7199999997</v>
      </c>
      <c r="AH73" s="21">
        <f t="shared" si="35"/>
        <v>576</v>
      </c>
      <c r="AI73" s="234">
        <f t="shared" si="36"/>
        <v>5246000</v>
      </c>
      <c r="AJ73" s="236" t="str">
        <f t="shared" si="37"/>
        <v>11,914%</v>
      </c>
      <c r="AK73" s="234">
        <f t="shared" si="38"/>
        <v>625008.43999999994</v>
      </c>
      <c r="AL73" s="234">
        <f t="shared" si="39"/>
        <v>419679.99999999994</v>
      </c>
      <c r="AM73" s="234">
        <f t="shared" si="40"/>
        <v>183610.00000000003</v>
      </c>
      <c r="AN73" s="234">
        <f t="shared" si="41"/>
        <v>21718.44</v>
      </c>
      <c r="AO73" s="234">
        <f t="shared" si="42"/>
        <v>4620991.5600000005</v>
      </c>
      <c r="AP73" s="234">
        <f t="shared" si="43"/>
        <v>2856000</v>
      </c>
      <c r="AQ73" s="237"/>
      <c r="AR73" s="237"/>
      <c r="AS73" s="237"/>
    </row>
    <row r="74" spans="1:45" ht="19.5" hidden="1" customHeight="1" x14ac:dyDescent="0.2">
      <c r="A74" s="220">
        <v>2</v>
      </c>
      <c r="B74" s="221"/>
      <c r="C74" s="222" t="s">
        <v>2097</v>
      </c>
      <c r="D74" s="223">
        <v>46162</v>
      </c>
      <c r="E74" s="224">
        <v>16</v>
      </c>
      <c r="F74" s="221" t="s">
        <v>2099</v>
      </c>
      <c r="G74" s="221" t="s">
        <v>2099</v>
      </c>
      <c r="H74" s="225"/>
      <c r="I74" s="221" t="s">
        <v>2100</v>
      </c>
      <c r="J74" s="221">
        <v>2</v>
      </c>
      <c r="K74" s="221">
        <v>9</v>
      </c>
      <c r="L74" s="226">
        <v>46168</v>
      </c>
      <c r="M74" s="227">
        <v>0.25</v>
      </c>
      <c r="N74" s="226">
        <v>46169</v>
      </c>
      <c r="O74" s="227" t="s">
        <v>2103</v>
      </c>
      <c r="P74" s="228" t="s">
        <v>2102</v>
      </c>
      <c r="Q74" s="221">
        <v>3108568800</v>
      </c>
      <c r="R74" s="229" t="s">
        <v>2138</v>
      </c>
      <c r="S74" s="230">
        <v>97815</v>
      </c>
      <c r="T74" s="230">
        <v>22965</v>
      </c>
      <c r="U74" s="231">
        <v>449</v>
      </c>
      <c r="V74" s="232" t="str">
        <f>VLOOKUP(U74,MOVIL!$C:$J,2,FALSE)</f>
        <v>EYX605</v>
      </c>
      <c r="W74" s="232" t="str">
        <f>VLOOKUP(U74,MOVIL!$C:$J,5,FALSE)</f>
        <v>PALOMAR ARANGO LUIS EDUARDO</v>
      </c>
      <c r="X74" s="243">
        <f>VLOOKUP(U74,MOVIL!$C:$J,7,FALSE)</f>
        <v>3103354453</v>
      </c>
      <c r="Y74" s="234">
        <f>IF(K74&lt;=16,VLOOKUP(E74,'Anexo 1'!$A$7:$AB$316,18,0),IF(K74&lt;=19,VLOOKUP(E74,'Anexo 1'!$A$7:$AB$316,16,0),IF(K74&lt;=25,VLOOKUP(E74,'Anexo 1'!$A$7:$AB$316,14,0),IF(K74&lt;=30,VLOOKUP(E74,'Anexo 1'!$A$7:$AB$316,12,0),IF(K74&lt;=40,VLOOKUP(E74,'Anexo 1'!$A$7:$AB$316,8,0),IF(K74&lt;=45,VLOOKUP(E74,'Anexo 1'!$A$7:$AB$316,10,0),0))))))</f>
        <v>2880000</v>
      </c>
      <c r="Z74" s="233">
        <f>IF(J74&lt;=VLOOKUP(E74,'Anexo 1'!$A$7:$AB$311,5,0),0,J74-VLOOKUP(E74,'Anexo 1'!$A$7:$AB$311,5,0))</f>
        <v>0</v>
      </c>
      <c r="AA74" s="233">
        <f>IF(K74&lt;=16,VLOOKUP(E74,'Anexo 1'!$A$7:$AB$316,19,0),IF(K74&lt;=19,VLOOKUP(E74,'Anexo 1'!$A$7:$AB$316,17,0),IF(K74&lt;=25,VLOOKUP(E74,'Anexo 1'!$A$7:$AB$316,15,0),IF(K74&lt;=30,VLOOKUP(E74,'Anexo 1'!$A$7:$AB$316,13,0),IF(K74&lt;=40,VLOOKUP(E74,'Anexo 1'!$A$7:$AB$316,9,0),IF(K74&lt;=45,VLOOKUP(E74,'Anexo 1'!$A$7:$AB$316,11,0),0))))))*Z74</f>
        <v>0</v>
      </c>
      <c r="AB74" s="234">
        <f t="shared" si="33"/>
        <v>2880000</v>
      </c>
      <c r="AC74" s="235"/>
      <c r="AD74" s="21"/>
      <c r="AE74" s="21"/>
      <c r="AF74" s="235" t="str">
        <f>VLOOKUP(U74,MOVIL!$C:$J,3,FALSE)</f>
        <v>PROPIO</v>
      </c>
      <c r="AG74" s="21">
        <f t="shared" si="34"/>
        <v>2663596.7999999998</v>
      </c>
      <c r="AH74" s="21">
        <f t="shared" si="35"/>
        <v>449</v>
      </c>
      <c r="AI74" s="234">
        <f t="shared" si="36"/>
        <v>1865000</v>
      </c>
      <c r="AJ74" s="236" t="str">
        <f t="shared" si="37"/>
        <v>0%</v>
      </c>
      <c r="AK74" s="234" t="str">
        <f t="shared" si="38"/>
        <v>0</v>
      </c>
      <c r="AL74" s="234" t="str">
        <f t="shared" si="39"/>
        <v/>
      </c>
      <c r="AM74" s="234" t="str">
        <f t="shared" si="40"/>
        <v/>
      </c>
      <c r="AN74" s="234" t="str">
        <f t="shared" si="41"/>
        <v/>
      </c>
      <c r="AO74" s="234">
        <f t="shared" si="42"/>
        <v>1865000</v>
      </c>
      <c r="AP74" s="234">
        <f t="shared" si="43"/>
        <v>1015000</v>
      </c>
      <c r="AQ74" s="237"/>
      <c r="AR74" s="237"/>
      <c r="AS74" s="237"/>
    </row>
    <row r="75" spans="1:45" ht="19.5" hidden="1" customHeight="1" x14ac:dyDescent="0.2">
      <c r="A75" s="220"/>
      <c r="B75" s="221" t="s">
        <v>1605</v>
      </c>
      <c r="C75" s="222" t="s">
        <v>1587</v>
      </c>
      <c r="D75" s="223">
        <v>46157</v>
      </c>
      <c r="E75" s="224">
        <v>83</v>
      </c>
      <c r="F75" s="221" t="s">
        <v>1606</v>
      </c>
      <c r="G75" s="221" t="s">
        <v>1607</v>
      </c>
      <c r="H75" s="225"/>
      <c r="I75" s="221" t="s">
        <v>1608</v>
      </c>
      <c r="J75" s="221">
        <v>1</v>
      </c>
      <c r="K75" s="221">
        <v>33</v>
      </c>
      <c r="L75" s="226">
        <v>46169</v>
      </c>
      <c r="M75" s="227">
        <v>0.25</v>
      </c>
      <c r="N75" s="226">
        <v>46169</v>
      </c>
      <c r="O75" s="227">
        <v>0.66666666666666663</v>
      </c>
      <c r="P75" s="228" t="s">
        <v>1609</v>
      </c>
      <c r="Q75" s="221" t="s">
        <v>2139</v>
      </c>
      <c r="R75" s="229" t="s">
        <v>2140</v>
      </c>
      <c r="S75" s="230">
        <v>97816</v>
      </c>
      <c r="T75" s="230">
        <v>23013</v>
      </c>
      <c r="U75" s="231">
        <v>459</v>
      </c>
      <c r="V75" s="232" t="str">
        <f>VLOOKUP(U75,MOVIL!$C:$J,2,FALSE)</f>
        <v>LJS758</v>
      </c>
      <c r="W75" s="232" t="str">
        <f>VLOOKUP(U75,MOVIL!$C:$J,5,FALSE)</f>
        <v>IBAÑEZ OSMA WILSON NOEL</v>
      </c>
      <c r="X75" s="243">
        <f>VLOOKUP(U75,MOVIL!$C:$J,7,FALSE)</f>
        <v>3132696991</v>
      </c>
      <c r="Y75" s="234">
        <f>IF(K75&lt;=16,VLOOKUP(E75,'Anexo 1'!$A$7:$AB$316,18,0),IF(K75&lt;=19,VLOOKUP(E75,'Anexo 1'!$A$7:$AB$316,16,0),IF(K75&lt;=25,VLOOKUP(E75,'Anexo 1'!$A$7:$AB$316,14,0),IF(K75&lt;=30,VLOOKUP(E75,'Anexo 1'!$A$7:$AB$316,12,0),IF(K75&lt;=40,VLOOKUP(E75,'Anexo 1'!$A$7:$AB$316,8,0),IF(K75&lt;=45,VLOOKUP(E75,'Anexo 1'!$A$7:$AB$316,10,0),0))))))</f>
        <v>1600000</v>
      </c>
      <c r="Z75" s="233">
        <f>IF(J75&lt;=VLOOKUP(E75,'Anexo 1'!$A$7:$AB$311,5,0),0,J75-VLOOKUP(E75,'Anexo 1'!$A$7:$AB$311,5,0))</f>
        <v>0</v>
      </c>
      <c r="AA75" s="233">
        <f>IF(K75&lt;=16,VLOOKUP(E75,'Anexo 1'!$A$7:$AB$316,19,0),IF(K75&lt;=19,VLOOKUP(E75,'Anexo 1'!$A$7:$AB$316,17,0),IF(K75&lt;=25,VLOOKUP(E75,'Anexo 1'!$A$7:$AB$316,15,0),IF(K75&lt;=30,VLOOKUP(E75,'Anexo 1'!$A$7:$AB$316,13,0),IF(K75&lt;=40,VLOOKUP(E75,'Anexo 1'!$A$7:$AB$316,9,0),IF(K75&lt;=45,VLOOKUP(E75,'Anexo 1'!$A$7:$AB$316,11,0),0))))))*Z75</f>
        <v>0</v>
      </c>
      <c r="AB75" s="234">
        <f t="shared" si="33"/>
        <v>1600000</v>
      </c>
      <c r="AC75" s="235"/>
      <c r="AD75" s="21"/>
      <c r="AE75" s="21"/>
      <c r="AF75" s="235" t="str">
        <f>VLOOKUP(U75,MOVIL!$C:$J,3,FALSE)</f>
        <v>AFILIADO</v>
      </c>
      <c r="AG75" s="21">
        <f t="shared" si="34"/>
        <v>1479776</v>
      </c>
      <c r="AH75" s="21">
        <f t="shared" si="35"/>
        <v>459</v>
      </c>
      <c r="AI75" s="234">
        <f t="shared" si="36"/>
        <v>1036000</v>
      </c>
      <c r="AJ75" s="236" t="str">
        <f t="shared" si="37"/>
        <v>11,914%</v>
      </c>
      <c r="AK75" s="234">
        <f t="shared" si="38"/>
        <v>123429.04</v>
      </c>
      <c r="AL75" s="234">
        <f t="shared" si="39"/>
        <v>82880</v>
      </c>
      <c r="AM75" s="234">
        <f t="shared" si="40"/>
        <v>36260</v>
      </c>
      <c r="AN75" s="234">
        <f t="shared" si="41"/>
        <v>4289.04</v>
      </c>
      <c r="AO75" s="234">
        <f t="shared" si="42"/>
        <v>912570.96</v>
      </c>
      <c r="AP75" s="234">
        <f t="shared" si="43"/>
        <v>564000</v>
      </c>
      <c r="AQ75" s="237"/>
      <c r="AR75" s="237"/>
      <c r="AS75" s="237"/>
    </row>
    <row r="76" spans="1:45" ht="19.5" hidden="1" customHeight="1" x14ac:dyDescent="0.2">
      <c r="A76" s="220"/>
      <c r="B76" s="221" t="s">
        <v>1605</v>
      </c>
      <c r="C76" s="222" t="s">
        <v>1587</v>
      </c>
      <c r="D76" s="223">
        <v>46157</v>
      </c>
      <c r="E76" s="224">
        <v>83</v>
      </c>
      <c r="F76" s="221" t="s">
        <v>1606</v>
      </c>
      <c r="G76" s="221" t="s">
        <v>1607</v>
      </c>
      <c r="H76" s="225"/>
      <c r="I76" s="221" t="s">
        <v>1608</v>
      </c>
      <c r="J76" s="221">
        <v>1</v>
      </c>
      <c r="K76" s="221">
        <v>33</v>
      </c>
      <c r="L76" s="226">
        <v>46169</v>
      </c>
      <c r="M76" s="227">
        <v>0.25</v>
      </c>
      <c r="N76" s="226">
        <v>46169</v>
      </c>
      <c r="O76" s="227">
        <v>0.66666666666666663</v>
      </c>
      <c r="P76" s="228" t="s">
        <v>1609</v>
      </c>
      <c r="Q76" s="221" t="s">
        <v>2139</v>
      </c>
      <c r="R76" s="229" t="s">
        <v>2140</v>
      </c>
      <c r="S76" s="230">
        <v>97816</v>
      </c>
      <c r="T76" s="230">
        <v>23009</v>
      </c>
      <c r="U76" s="231">
        <v>453</v>
      </c>
      <c r="V76" s="232" t="str">
        <f>VLOOKUP(U76,MOVIL!$C:$J,2,FALSE)</f>
        <v>EYX538</v>
      </c>
      <c r="W76" s="232" t="str">
        <f>VLOOKUP(U76,MOVIL!$C:$J,5,FALSE)</f>
        <v>CHAPARRO LOPEZ GONZALO</v>
      </c>
      <c r="X76" s="243" t="str">
        <f>VLOOKUP(U76,MOVIL!$C:$J,7,FALSE)</f>
        <v>3152252710-3156027290</v>
      </c>
      <c r="Y76" s="234">
        <f>IF(K76&lt;=16,VLOOKUP(E76,'Anexo 1'!$A$7:$AB$316,18,0),IF(K76&lt;=19,VLOOKUP(E76,'Anexo 1'!$A$7:$AB$316,16,0),IF(K76&lt;=25,VLOOKUP(E76,'Anexo 1'!$A$7:$AB$316,14,0),IF(K76&lt;=30,VLOOKUP(E76,'Anexo 1'!$A$7:$AB$316,12,0),IF(K76&lt;=40,VLOOKUP(E76,'Anexo 1'!$A$7:$AB$316,8,0),IF(K76&lt;=45,VLOOKUP(E76,'Anexo 1'!$A$7:$AB$316,10,0),0))))))</f>
        <v>1600000</v>
      </c>
      <c r="Z76" s="233">
        <f>IF(J76&lt;=VLOOKUP(E76,'Anexo 1'!$A$7:$AB$311,5,0),0,J76-VLOOKUP(E76,'Anexo 1'!$A$7:$AB$311,5,0))</f>
        <v>0</v>
      </c>
      <c r="AA76" s="233">
        <f>IF(K76&lt;=16,VLOOKUP(E76,'Anexo 1'!$A$7:$AB$316,19,0),IF(K76&lt;=19,VLOOKUP(E76,'Anexo 1'!$A$7:$AB$316,17,0),IF(K76&lt;=25,VLOOKUP(E76,'Anexo 1'!$A$7:$AB$316,15,0),IF(K76&lt;=30,VLOOKUP(E76,'Anexo 1'!$A$7:$AB$316,13,0),IF(K76&lt;=40,VLOOKUP(E76,'Anexo 1'!$A$7:$AB$316,9,0),IF(K76&lt;=45,VLOOKUP(E76,'Anexo 1'!$A$7:$AB$316,11,0),0))))))*Z76</f>
        <v>0</v>
      </c>
      <c r="AB76" s="234">
        <f t="shared" si="33"/>
        <v>1600000</v>
      </c>
      <c r="AC76" s="235"/>
      <c r="AD76" s="21"/>
      <c r="AE76" s="21"/>
      <c r="AF76" s="235" t="str">
        <f>VLOOKUP(U76,MOVIL!$C:$J,3,FALSE)</f>
        <v>PROPIO</v>
      </c>
      <c r="AG76" s="21">
        <f t="shared" si="34"/>
        <v>1479776</v>
      </c>
      <c r="AH76" s="21">
        <f t="shared" si="35"/>
        <v>453</v>
      </c>
      <c r="AI76" s="234">
        <f t="shared" si="36"/>
        <v>1036000</v>
      </c>
      <c r="AJ76" s="236" t="str">
        <f t="shared" si="37"/>
        <v>0%</v>
      </c>
      <c r="AK76" s="234" t="str">
        <f t="shared" si="38"/>
        <v>0</v>
      </c>
      <c r="AL76" s="234" t="str">
        <f t="shared" si="39"/>
        <v/>
      </c>
      <c r="AM76" s="234" t="str">
        <f t="shared" si="40"/>
        <v/>
      </c>
      <c r="AN76" s="234" t="str">
        <f t="shared" si="41"/>
        <v/>
      </c>
      <c r="AO76" s="234">
        <f t="shared" si="42"/>
        <v>1036000</v>
      </c>
      <c r="AP76" s="234">
        <f t="shared" si="43"/>
        <v>564000</v>
      </c>
      <c r="AQ76" s="237"/>
      <c r="AR76" s="237"/>
      <c r="AS76" s="237"/>
    </row>
    <row r="77" spans="1:45" ht="19.5" hidden="1" customHeight="1" x14ac:dyDescent="0.2">
      <c r="A77" s="312"/>
      <c r="B77" s="313" t="s">
        <v>1615</v>
      </c>
      <c r="C77" s="314" t="s">
        <v>1587</v>
      </c>
      <c r="D77" s="315">
        <v>46157</v>
      </c>
      <c r="E77" s="316"/>
      <c r="F77" s="313" t="s">
        <v>1611</v>
      </c>
      <c r="G77" s="313" t="s">
        <v>1612</v>
      </c>
      <c r="H77" s="317"/>
      <c r="I77" s="313" t="s">
        <v>1613</v>
      </c>
      <c r="J77" s="313">
        <v>1</v>
      </c>
      <c r="K77" s="313"/>
      <c r="L77" s="318">
        <v>46169</v>
      </c>
      <c r="M77" s="319">
        <v>0.27083333333333331</v>
      </c>
      <c r="N77" s="318">
        <v>46169</v>
      </c>
      <c r="O77" s="319">
        <v>0.83333333333333337</v>
      </c>
      <c r="P77" s="320" t="s">
        <v>1614</v>
      </c>
      <c r="Q77" s="313">
        <v>3003620605</v>
      </c>
      <c r="R77" s="321" t="s">
        <v>2176</v>
      </c>
      <c r="S77" s="322">
        <v>97817</v>
      </c>
      <c r="T77" s="322"/>
      <c r="U77" s="323"/>
      <c r="V77" s="325" t="e">
        <f>VLOOKUP(U77,MOVIL!$C:$J,2,FALSE)</f>
        <v>#N/A</v>
      </c>
      <c r="W77" s="325" t="e">
        <f>VLOOKUP(U77,MOVIL!$C:$J,5,FALSE)</f>
        <v>#N/A</v>
      </c>
      <c r="X77" s="326" t="e">
        <f>VLOOKUP(U77,MOVIL!$C:$J,7,FALSE)</f>
        <v>#N/A</v>
      </c>
      <c r="Y77" s="324"/>
      <c r="Z77" s="325"/>
      <c r="AA77" s="325"/>
      <c r="AB77" s="324"/>
      <c r="AC77" s="326"/>
      <c r="AD77" s="327"/>
      <c r="AE77" s="327"/>
      <c r="AF77" s="326"/>
      <c r="AG77" s="327"/>
      <c r="AH77" s="327"/>
      <c r="AI77" s="324"/>
      <c r="AJ77" s="328"/>
      <c r="AK77" s="324"/>
      <c r="AL77" s="324"/>
      <c r="AM77" s="324"/>
      <c r="AN77" s="324"/>
      <c r="AO77" s="324"/>
      <c r="AP77" s="324"/>
      <c r="AQ77" s="312"/>
      <c r="AR77" s="312"/>
      <c r="AS77" s="312"/>
    </row>
    <row r="78" spans="1:45" ht="19.5" hidden="1" customHeight="1" x14ac:dyDescent="0.2">
      <c r="A78" s="220"/>
      <c r="B78" s="221" t="s">
        <v>1643</v>
      </c>
      <c r="C78" s="222" t="s">
        <v>1587</v>
      </c>
      <c r="D78" s="223">
        <v>46157</v>
      </c>
      <c r="E78" s="224">
        <v>107</v>
      </c>
      <c r="F78" s="221" t="s">
        <v>1644</v>
      </c>
      <c r="G78" s="221" t="s">
        <v>1645</v>
      </c>
      <c r="H78" s="225"/>
      <c r="I78" s="221" t="s">
        <v>1631</v>
      </c>
      <c r="J78" s="221">
        <v>3</v>
      </c>
      <c r="K78" s="221">
        <v>23</v>
      </c>
      <c r="L78" s="226">
        <v>46169</v>
      </c>
      <c r="M78" s="227">
        <v>0.1875</v>
      </c>
      <c r="N78" s="226">
        <v>46171</v>
      </c>
      <c r="O78" s="227">
        <v>0.77083333333333337</v>
      </c>
      <c r="P78" s="228" t="s">
        <v>1646</v>
      </c>
      <c r="Q78" s="221">
        <v>3212088313</v>
      </c>
      <c r="R78" s="229" t="s">
        <v>2141</v>
      </c>
      <c r="S78" s="230">
        <v>97818</v>
      </c>
      <c r="T78" s="230">
        <v>23017</v>
      </c>
      <c r="U78" s="231">
        <v>390</v>
      </c>
      <c r="V78" s="232" t="str">
        <f>VLOOKUP(U78,MOVIL!$C:$J,2,FALSE)</f>
        <v>KNZ843</v>
      </c>
      <c r="W78" s="232" t="str">
        <f>VLOOKUP(U78,MOVIL!$C:$J,5,FALSE)</f>
        <v>SEPULVEDA FIGUEROA JULIO CESAR</v>
      </c>
      <c r="X78" s="243">
        <f>VLOOKUP(U78,MOVIL!$C:$J,7,FALSE)</f>
        <v>3202728427</v>
      </c>
      <c r="Y78" s="234">
        <f>IF(K78&lt;=16,VLOOKUP(E78,'Anexo 1'!$A$7:$AB$316,18,0),IF(K78&lt;=19,VLOOKUP(E78,'Anexo 1'!$A$7:$AB$316,16,0),IF(K78&lt;=25,VLOOKUP(E78,'Anexo 1'!$A$7:$AB$316,14,0),IF(K78&lt;=30,VLOOKUP(E78,'Anexo 1'!$A$7:$AB$316,12,0),IF(K78&lt;=40,VLOOKUP(E78,'Anexo 1'!$A$7:$AB$316,8,0),IF(K78&lt;=45,VLOOKUP(E78,'Anexo 1'!$A$7:$AB$316,10,0),0))))))</f>
        <v>5400000</v>
      </c>
      <c r="Z78" s="233">
        <f>IF(J78&lt;=VLOOKUP(E78,'Anexo 1'!$A$7:$AB$311,5,0),0,J78-VLOOKUP(E78,'Anexo 1'!$A$7:$AB$311,5,0))</f>
        <v>0</v>
      </c>
      <c r="AA78" s="233">
        <f>IF(K78&lt;=16,VLOOKUP(E78,'Anexo 1'!$A$7:$AB$316,19,0),IF(K78&lt;=19,VLOOKUP(E78,'Anexo 1'!$A$7:$AB$316,17,0),IF(K78&lt;=25,VLOOKUP(E78,'Anexo 1'!$A$7:$AB$316,15,0),IF(K78&lt;=30,VLOOKUP(E78,'Anexo 1'!$A$7:$AB$316,13,0),IF(K78&lt;=40,VLOOKUP(E78,'Anexo 1'!$A$7:$AB$316,9,0),IF(K78&lt;=45,VLOOKUP(E78,'Anexo 1'!$A$7:$AB$316,11,0),0))))))*Z78</f>
        <v>0</v>
      </c>
      <c r="AB78" s="234">
        <f>+Y78+AA78</f>
        <v>5400000</v>
      </c>
      <c r="AC78" s="235"/>
      <c r="AD78" s="21"/>
      <c r="AE78" s="21"/>
      <c r="AF78" s="235" t="str">
        <f>VLOOKUP(U78,MOVIL!$C:$J,3,FALSE)</f>
        <v>SOCIO</v>
      </c>
      <c r="AG78" s="21">
        <f t="shared" ref="AG78:AG115" si="44">+AB78-(AB78*(3.5%+0.414%+1.1%+0.5%+2%))</f>
        <v>4994244</v>
      </c>
      <c r="AH78" s="21">
        <f t="shared" ref="AH78:AH115" si="45">+U78</f>
        <v>390</v>
      </c>
      <c r="AI78" s="234">
        <f t="shared" ref="AI78:AI115" si="46">ROUNDUP((IF(AF78="SOCIO",(AG78*0.85),(AG78*0.7))),-3)</f>
        <v>4246000</v>
      </c>
      <c r="AJ78" s="236" t="str">
        <f t="shared" ref="AJ78:AJ115" si="47">IF(AF78="PROPIO","0%",IF(AF78="SOCIO","7,914%","11,914%"))</f>
        <v>7,914%</v>
      </c>
      <c r="AK78" s="234">
        <f t="shared" ref="AK78:AK115" si="48">IF(AF78="PROPIO","0",AI78*AJ78)</f>
        <v>336028.44</v>
      </c>
      <c r="AL78" s="234">
        <f t="shared" ref="AL78:AL115" si="49">IF(AF78="PROPIO","",AK78-AM78-AN78)</f>
        <v>169840</v>
      </c>
      <c r="AM78" s="234">
        <f t="shared" ref="AM78:AM115" si="50">IF(AF78="PROPIO","",AI78*3.5%)</f>
        <v>148610</v>
      </c>
      <c r="AN78" s="234">
        <f t="shared" ref="AN78:AN115" si="51">IF(AF78="PROPIO","",AI78*0.414%)</f>
        <v>17578.439999999999</v>
      </c>
      <c r="AO78" s="234">
        <f t="shared" ref="AO78:AO115" si="52">+AI78-AK78</f>
        <v>3909971.56</v>
      </c>
      <c r="AP78" s="234">
        <f t="shared" ref="AP78:AP115" si="53">+AB78-AI78</f>
        <v>1154000</v>
      </c>
      <c r="AQ78" s="237"/>
      <c r="AR78" s="237"/>
      <c r="AS78" s="237"/>
    </row>
    <row r="79" spans="1:45" ht="19.5" hidden="1" customHeight="1" x14ac:dyDescent="0.2">
      <c r="A79" s="220">
        <v>20</v>
      </c>
      <c r="B79" s="221">
        <v>2</v>
      </c>
      <c r="C79" s="222" t="s">
        <v>1678</v>
      </c>
      <c r="D79" s="223">
        <v>46161</v>
      </c>
      <c r="E79" s="224">
        <v>194</v>
      </c>
      <c r="F79" s="221" t="s">
        <v>1697</v>
      </c>
      <c r="G79" s="221" t="s">
        <v>2076</v>
      </c>
      <c r="H79" s="225"/>
      <c r="I79" s="221" t="s">
        <v>1631</v>
      </c>
      <c r="J79" s="221">
        <v>1</v>
      </c>
      <c r="K79" s="221">
        <v>17</v>
      </c>
      <c r="L79" s="226">
        <v>46169</v>
      </c>
      <c r="M79" s="227">
        <v>0.20833333333333334</v>
      </c>
      <c r="N79" s="226">
        <v>46169</v>
      </c>
      <c r="O79" s="227" t="s">
        <v>2055</v>
      </c>
      <c r="P79" s="228" t="s">
        <v>2077</v>
      </c>
      <c r="Q79" s="221">
        <v>3112303411</v>
      </c>
      <c r="R79" s="229">
        <v>52077862</v>
      </c>
      <c r="S79" s="230">
        <v>97819</v>
      </c>
      <c r="T79" s="230">
        <v>23011</v>
      </c>
      <c r="U79" s="231">
        <v>472</v>
      </c>
      <c r="V79" s="232" t="str">
        <f>VLOOKUP(U79,MOVIL!$C:$J,2,FALSE)</f>
        <v>GEV252</v>
      </c>
      <c r="W79" s="232" t="str">
        <f>VLOOKUP(U79,MOVIL!$C:$J,5,FALSE)</f>
        <v xml:space="preserve">RIOS PULIDO JONATHAN ALEXANDER </v>
      </c>
      <c r="X79" s="243" t="str">
        <f>VLOOKUP(U79,MOVIL!$C:$J,7,FALSE)</f>
        <v>302 4678128</v>
      </c>
      <c r="Y79" s="234">
        <f>IF(K79&lt;=16,VLOOKUP(E79,'Anexo 1'!$A$7:$AB$316,18,0),IF(K79&lt;=19,VLOOKUP(E79,'Anexo 1'!$A$7:$AB$316,16,0),IF(K79&lt;=25,VLOOKUP(E79,'Anexo 1'!$A$7:$AB$316,14,0),IF(K79&lt;=30,VLOOKUP(E79,'Anexo 1'!$A$7:$AB$316,12,0),IF(K79&lt;=40,VLOOKUP(E79,'Anexo 1'!$A$7:$AB$316,8,0),IF(K79&lt;=45,VLOOKUP(E79,'Anexo 1'!$A$7:$AB$316,10,0),0))))))</f>
        <v>1360000</v>
      </c>
      <c r="Z79" s="233">
        <f>IF(J79&lt;=VLOOKUP(E79,'Anexo 1'!$A$7:$AB$311,5,0),0,J79-VLOOKUP(E79,'Anexo 1'!$A$7:$AB$311,5,0))</f>
        <v>0</v>
      </c>
      <c r="AA79" s="233">
        <f>IF(K79&lt;=16,VLOOKUP(E79,'Anexo 1'!$A$7:$AB$316,19,0),IF(K79&lt;=19,VLOOKUP(E79,'Anexo 1'!$A$7:$AB$316,17,0),IF(K79&lt;=25,VLOOKUP(E79,'Anexo 1'!$A$7:$AB$316,15,0),IF(K79&lt;=30,VLOOKUP(E79,'Anexo 1'!$A$7:$AB$316,13,0),IF(K79&lt;=40,VLOOKUP(E79,'Anexo 1'!$A$7:$AB$316,9,0),IF(K79&lt;=45,VLOOKUP(E79,'Anexo 1'!$A$7:$AB$316,11,0),0))))))*Z79</f>
        <v>0</v>
      </c>
      <c r="AB79" s="234">
        <f>+Y79+AA79</f>
        <v>1360000</v>
      </c>
      <c r="AC79" s="235"/>
      <c r="AD79" s="21"/>
      <c r="AE79" s="21"/>
      <c r="AF79" s="235" t="str">
        <f>VLOOKUP(U79,MOVIL!$C:$J,3,FALSE)</f>
        <v>PROPIO</v>
      </c>
      <c r="AG79" s="21">
        <f t="shared" si="44"/>
        <v>1257809.6000000001</v>
      </c>
      <c r="AH79" s="21">
        <f t="shared" si="45"/>
        <v>472</v>
      </c>
      <c r="AI79" s="234">
        <f t="shared" si="46"/>
        <v>881000</v>
      </c>
      <c r="AJ79" s="236" t="str">
        <f t="shared" si="47"/>
        <v>0%</v>
      </c>
      <c r="AK79" s="234" t="str">
        <f t="shared" si="48"/>
        <v>0</v>
      </c>
      <c r="AL79" s="234" t="str">
        <f t="shared" si="49"/>
        <v/>
      </c>
      <c r="AM79" s="234" t="str">
        <f t="shared" si="50"/>
        <v/>
      </c>
      <c r="AN79" s="234" t="str">
        <f t="shared" si="51"/>
        <v/>
      </c>
      <c r="AO79" s="234">
        <f t="shared" si="52"/>
        <v>881000</v>
      </c>
      <c r="AP79" s="234">
        <f t="shared" si="53"/>
        <v>479000</v>
      </c>
      <c r="AQ79" s="237"/>
      <c r="AR79" s="237"/>
      <c r="AS79" s="237"/>
    </row>
    <row r="80" spans="1:45" ht="19.5" hidden="1" customHeight="1" x14ac:dyDescent="0.2">
      <c r="A80" s="220">
        <v>21</v>
      </c>
      <c r="B80" s="221">
        <v>2</v>
      </c>
      <c r="C80" s="222" t="s">
        <v>1678</v>
      </c>
      <c r="D80" s="223">
        <v>46161</v>
      </c>
      <c r="E80" s="224">
        <v>215</v>
      </c>
      <c r="F80" s="221" t="s">
        <v>2146</v>
      </c>
      <c r="G80" s="221" t="s">
        <v>2146</v>
      </c>
      <c r="H80" s="225"/>
      <c r="I80" s="221" t="s">
        <v>1681</v>
      </c>
      <c r="J80" s="221">
        <v>1</v>
      </c>
      <c r="K80" s="221">
        <v>34</v>
      </c>
      <c r="L80" s="226">
        <v>46169</v>
      </c>
      <c r="M80" s="227" t="s">
        <v>2062</v>
      </c>
      <c r="N80" s="226">
        <v>46169</v>
      </c>
      <c r="O80" s="227" t="s">
        <v>1701</v>
      </c>
      <c r="P80" s="228" t="s">
        <v>2078</v>
      </c>
      <c r="Q80" s="221">
        <v>3203279006</v>
      </c>
      <c r="R80" s="229">
        <v>7172914</v>
      </c>
      <c r="S80" s="230">
        <v>97820</v>
      </c>
      <c r="T80" s="230">
        <v>23012</v>
      </c>
      <c r="U80" s="231">
        <v>343</v>
      </c>
      <c r="V80" s="232" t="str">
        <f>VLOOKUP(U80,MOVIL!$C:$J,2,FALSE)</f>
        <v>EXX681</v>
      </c>
      <c r="W80" s="232" t="str">
        <f>VLOOKUP(U80,MOVIL!$C:$J,5,FALSE)</f>
        <v>NAVARRETE GEJEN LUDWIN ENRIQUE</v>
      </c>
      <c r="X80" s="243">
        <f>VLOOKUP(U80,MOVIL!$C:$J,7,FALSE)</f>
        <v>3123044922</v>
      </c>
      <c r="Y80" s="234">
        <f>IF(K80&lt;=16,VLOOKUP(E80,'Anexo 1'!$A$7:$AB$316,18,0),IF(K80&lt;=19,VLOOKUP(E80,'Anexo 1'!$A$7:$AB$316,16,0),IF(K80&lt;=25,VLOOKUP(E80,'Anexo 1'!$A$7:$AB$316,14,0),IF(K80&lt;=30,VLOOKUP(E80,'Anexo 1'!$A$7:$AB$316,12,0),IF(K80&lt;=40,VLOOKUP(E80,'Anexo 1'!$A$7:$AB$316,8,0),IF(K80&lt;=45,VLOOKUP(E80,'Anexo 1'!$A$7:$AB$316,10,0),0))))))</f>
        <v>2000000</v>
      </c>
      <c r="Z80" s="233">
        <f>IF(J80&lt;=VLOOKUP(E80,'Anexo 1'!$A$7:$AB$311,5,0),0,J80-VLOOKUP(E80,'Anexo 1'!$A$7:$AB$311,5,0))</f>
        <v>0</v>
      </c>
      <c r="AA80" s="233">
        <f>IF(K80&lt;=16,VLOOKUP(E80,'Anexo 1'!$A$7:$AB$316,19,0),IF(K80&lt;=19,VLOOKUP(E80,'Anexo 1'!$A$7:$AB$316,17,0),IF(K80&lt;=25,VLOOKUP(E80,'Anexo 1'!$A$7:$AB$316,15,0),IF(K80&lt;=30,VLOOKUP(E80,'Anexo 1'!$A$7:$AB$316,13,0),IF(K80&lt;=40,VLOOKUP(E80,'Anexo 1'!$A$7:$AB$316,9,0),IF(K80&lt;=45,VLOOKUP(E80,'Anexo 1'!$A$7:$AB$316,11,0),0))))))*Z80</f>
        <v>0</v>
      </c>
      <c r="AB80" s="234">
        <f>+Y80+AA80</f>
        <v>2000000</v>
      </c>
      <c r="AC80" s="235"/>
      <c r="AD80" s="21"/>
      <c r="AE80" s="21"/>
      <c r="AF80" s="235" t="str">
        <f>VLOOKUP(U80,MOVIL!$C:$J,3,FALSE)</f>
        <v>SOCIO</v>
      </c>
      <c r="AG80" s="21">
        <f t="shared" si="44"/>
        <v>1849720</v>
      </c>
      <c r="AH80" s="21">
        <f t="shared" si="45"/>
        <v>343</v>
      </c>
      <c r="AI80" s="234">
        <f t="shared" si="46"/>
        <v>1573000</v>
      </c>
      <c r="AJ80" s="236" t="str">
        <f t="shared" si="47"/>
        <v>7,914%</v>
      </c>
      <c r="AK80" s="234">
        <f t="shared" si="48"/>
        <v>124487.22</v>
      </c>
      <c r="AL80" s="234">
        <f t="shared" si="49"/>
        <v>62920</v>
      </c>
      <c r="AM80" s="234">
        <f t="shared" si="50"/>
        <v>55055.000000000007</v>
      </c>
      <c r="AN80" s="234">
        <f t="shared" si="51"/>
        <v>6512.2199999999993</v>
      </c>
      <c r="AO80" s="234">
        <f t="shared" si="52"/>
        <v>1448512.78</v>
      </c>
      <c r="AP80" s="234">
        <f t="shared" si="53"/>
        <v>427000</v>
      </c>
      <c r="AQ80" s="237"/>
      <c r="AR80" s="237"/>
      <c r="AS80" s="237"/>
    </row>
    <row r="81" spans="1:45" ht="19.5" hidden="1" customHeight="1" x14ac:dyDescent="0.2">
      <c r="A81" s="220">
        <v>22</v>
      </c>
      <c r="B81" s="221">
        <v>2</v>
      </c>
      <c r="C81" s="222" t="s">
        <v>1678</v>
      </c>
      <c r="D81" s="223">
        <v>46161</v>
      </c>
      <c r="E81" s="224">
        <v>289</v>
      </c>
      <c r="F81" s="221" t="s">
        <v>2026</v>
      </c>
      <c r="G81" s="221" t="s">
        <v>2026</v>
      </c>
      <c r="H81" s="225"/>
      <c r="I81" s="221" t="s">
        <v>2074</v>
      </c>
      <c r="J81" s="221">
        <v>1</v>
      </c>
      <c r="K81" s="221">
        <v>16</v>
      </c>
      <c r="L81" s="226">
        <v>46169</v>
      </c>
      <c r="M81" s="227" t="s">
        <v>1691</v>
      </c>
      <c r="N81" s="226">
        <v>46169</v>
      </c>
      <c r="O81" s="227" t="s">
        <v>1683</v>
      </c>
      <c r="P81" s="228" t="s">
        <v>2079</v>
      </c>
      <c r="Q81" s="221">
        <v>3166142599</v>
      </c>
      <c r="R81" s="229">
        <v>52186791</v>
      </c>
      <c r="S81" s="230">
        <v>97821</v>
      </c>
      <c r="T81" s="230">
        <v>23013</v>
      </c>
      <c r="U81" s="231">
        <v>495</v>
      </c>
      <c r="V81" s="232" t="str">
        <f>VLOOKUP(U81,MOVIL!$C:$J,2,FALSE)</f>
        <v>NOX319</v>
      </c>
      <c r="W81" s="232" t="str">
        <f>VLOOKUP(U81,MOVIL!$C:$J,5,FALSE)</f>
        <v>PINZON ARAQUE TEOFILO</v>
      </c>
      <c r="X81" s="243">
        <f>VLOOKUP(U81,MOVIL!$C:$J,7,FALSE)</f>
        <v>3102847456</v>
      </c>
      <c r="Y81" s="234">
        <f>IF(K81&lt;=16,VLOOKUP(E81,'Anexo 1'!$A$7:$AB$316,18,0),IF(K81&lt;=19,VLOOKUP(E81,'Anexo 1'!$A$7:$AB$316,16,0),IF(K81&lt;=25,VLOOKUP(E81,'Anexo 1'!$A$7:$AB$316,14,0),IF(K81&lt;=30,VLOOKUP(E81,'Anexo 1'!$A$7:$AB$316,12,0),IF(K81&lt;=40,VLOOKUP(E81,'Anexo 1'!$A$7:$AB$316,8,0),IF(K81&lt;=45,VLOOKUP(E81,'Anexo 1'!$A$7:$AB$316,10,0),0))))))</f>
        <v>1280000</v>
      </c>
      <c r="Z81" s="233">
        <f>IF(J81&lt;=VLOOKUP(E81,'Anexo 1'!$A$7:$AB$311,5,0),0,J81-VLOOKUP(E81,'Anexo 1'!$A$7:$AB$311,5,0))</f>
        <v>0</v>
      </c>
      <c r="AA81" s="233">
        <f>IF(K81&lt;=16,VLOOKUP(E81,'Anexo 1'!$A$7:$AB$316,19,0),IF(K81&lt;=19,VLOOKUP(E81,'Anexo 1'!$A$7:$AB$316,17,0),IF(K81&lt;=25,VLOOKUP(E81,'Anexo 1'!$A$7:$AB$316,15,0),IF(K81&lt;=30,VLOOKUP(E81,'Anexo 1'!$A$7:$AB$316,13,0),IF(K81&lt;=40,VLOOKUP(E81,'Anexo 1'!$A$7:$AB$316,9,0),IF(K81&lt;=45,VLOOKUP(E81,'Anexo 1'!$A$7:$AB$316,11,0),0))))))*Z81</f>
        <v>0</v>
      </c>
      <c r="AB81" s="234">
        <f>+Y81+AA81</f>
        <v>1280000</v>
      </c>
      <c r="AC81" s="235"/>
      <c r="AD81" s="21"/>
      <c r="AE81" s="21"/>
      <c r="AF81" s="235" t="str">
        <f>VLOOKUP(U81,MOVIL!$C:$J,3,FALSE)</f>
        <v>SOCIO</v>
      </c>
      <c r="AG81" s="21">
        <f t="shared" si="44"/>
        <v>1183820.8</v>
      </c>
      <c r="AH81" s="21">
        <f t="shared" si="45"/>
        <v>495</v>
      </c>
      <c r="AI81" s="234">
        <f t="shared" si="46"/>
        <v>1007000</v>
      </c>
      <c r="AJ81" s="236" t="str">
        <f t="shared" si="47"/>
        <v>7,914%</v>
      </c>
      <c r="AK81" s="234">
        <f t="shared" si="48"/>
        <v>79693.98</v>
      </c>
      <c r="AL81" s="234">
        <f t="shared" si="49"/>
        <v>40280</v>
      </c>
      <c r="AM81" s="234">
        <f t="shared" si="50"/>
        <v>35245</v>
      </c>
      <c r="AN81" s="234">
        <f t="shared" si="51"/>
        <v>4168.9799999999996</v>
      </c>
      <c r="AO81" s="234">
        <f t="shared" si="52"/>
        <v>927306.02</v>
      </c>
      <c r="AP81" s="234">
        <f t="shared" si="53"/>
        <v>273000</v>
      </c>
      <c r="AQ81" s="237"/>
      <c r="AR81" s="237"/>
      <c r="AS81" s="237"/>
    </row>
    <row r="82" spans="1:45" ht="19.5" hidden="1" customHeight="1" x14ac:dyDescent="0.2">
      <c r="A82" s="220">
        <v>4</v>
      </c>
      <c r="B82" s="221"/>
      <c r="C82" s="222" t="s">
        <v>2097</v>
      </c>
      <c r="D82" s="223">
        <v>46162</v>
      </c>
      <c r="E82" s="224">
        <v>5</v>
      </c>
      <c r="F82" s="221" t="s">
        <v>2109</v>
      </c>
      <c r="G82" s="221" t="s">
        <v>2109</v>
      </c>
      <c r="H82" s="225" t="s">
        <v>2100</v>
      </c>
      <c r="I82" s="221" t="s">
        <v>2100</v>
      </c>
      <c r="J82" s="221">
        <v>4</v>
      </c>
      <c r="K82" s="221">
        <v>30</v>
      </c>
      <c r="L82" s="226">
        <v>46169</v>
      </c>
      <c r="M82" s="227">
        <v>0.25</v>
      </c>
      <c r="N82" s="226">
        <v>46172</v>
      </c>
      <c r="O82" s="227" t="s">
        <v>2145</v>
      </c>
      <c r="P82" s="228" t="s">
        <v>2110</v>
      </c>
      <c r="Q82" s="221">
        <v>3114602292</v>
      </c>
      <c r="R82" s="229" t="s">
        <v>2144</v>
      </c>
      <c r="S82" s="230">
        <v>97822</v>
      </c>
      <c r="T82" s="230">
        <v>23014</v>
      </c>
      <c r="U82" s="231">
        <v>456</v>
      </c>
      <c r="V82" s="232" t="str">
        <f>VLOOKUP(U82,MOVIL!$C:$J,2,FALSE)</f>
        <v>GET396</v>
      </c>
      <c r="W82" s="232" t="str">
        <f>VLOOKUP(U82,MOVIL!$C:$J,5,FALSE)</f>
        <v>CONTRERAS GARCIA JHON ALEJANDRO</v>
      </c>
      <c r="X82" s="243">
        <f>VLOOKUP(U82,MOVIL!$C:$J,7,FALSE)</f>
        <v>3123269295</v>
      </c>
      <c r="Y82" s="234">
        <f>IF(K82&lt;=16,VLOOKUP(E82,'Anexo 1'!$A$7:$AB$316,18,0),IF(K82&lt;=19,VLOOKUP(E82,'Anexo 1'!$A$7:$AB$316,16,0),IF(K82&lt;=25,VLOOKUP(E82,'Anexo 1'!$A$7:$AB$316,14,0),IF(K82&lt;=30,VLOOKUP(E82,'Anexo 1'!$A$7:$AB$316,12,0),IF(K82&lt;=40,VLOOKUP(E82,'Anexo 1'!$A$7:$AB$316,8,0),IF(K82&lt;=45,VLOOKUP(E82,'Anexo 1'!$A$7:$AB$316,10,0),0))))))</f>
        <v>6840000</v>
      </c>
      <c r="Z82" s="233">
        <f>IF(J82&lt;=VLOOKUP(E82,'Anexo 1'!$A$7:$AB$311,5,0),0,J82-VLOOKUP(E82,'Anexo 1'!$A$7:$AB$311,5,0))</f>
        <v>0</v>
      </c>
      <c r="AA82" s="233">
        <f>IF(K82&lt;=16,VLOOKUP(E82,'Anexo 1'!$A$7:$AB$316,19,0),IF(K82&lt;=19,VLOOKUP(E82,'Anexo 1'!$A$7:$AB$316,17,0),IF(K82&lt;=25,VLOOKUP(E82,'Anexo 1'!$A$7:$AB$316,15,0),IF(K82&lt;=30,VLOOKUP(E82,'Anexo 1'!$A$7:$AB$316,13,0),IF(K82&lt;=40,VLOOKUP(E82,'Anexo 1'!$A$7:$AB$316,9,0),IF(K82&lt;=45,VLOOKUP(E82,'Anexo 1'!$A$7:$AB$316,11,0),0))))))*Z82</f>
        <v>0</v>
      </c>
      <c r="AB82" s="234">
        <f>+Y82+AA82</f>
        <v>6840000</v>
      </c>
      <c r="AC82" s="235"/>
      <c r="AD82" s="21"/>
      <c r="AE82" s="21"/>
      <c r="AF82" s="235" t="str">
        <f>VLOOKUP(U82,MOVIL!$C:$J,3,FALSE)</f>
        <v>PROPIO</v>
      </c>
      <c r="AG82" s="21">
        <f t="shared" si="44"/>
        <v>6326042.4000000004</v>
      </c>
      <c r="AH82" s="21">
        <f t="shared" si="45"/>
        <v>456</v>
      </c>
      <c r="AI82" s="234">
        <f t="shared" si="46"/>
        <v>4429000</v>
      </c>
      <c r="AJ82" s="236" t="str">
        <f t="shared" si="47"/>
        <v>0%</v>
      </c>
      <c r="AK82" s="234" t="str">
        <f t="shared" si="48"/>
        <v>0</v>
      </c>
      <c r="AL82" s="234" t="str">
        <f t="shared" si="49"/>
        <v/>
      </c>
      <c r="AM82" s="234" t="str">
        <f t="shared" si="50"/>
        <v/>
      </c>
      <c r="AN82" s="234" t="str">
        <f t="shared" si="51"/>
        <v/>
      </c>
      <c r="AO82" s="234">
        <f t="shared" si="52"/>
        <v>4429000</v>
      </c>
      <c r="AP82" s="234">
        <f t="shared" si="53"/>
        <v>2411000</v>
      </c>
      <c r="AQ82" s="237"/>
      <c r="AR82" s="237"/>
      <c r="AS82" s="237"/>
    </row>
    <row r="83" spans="1:45" ht="19.5" hidden="1" customHeight="1" x14ac:dyDescent="0.2">
      <c r="A83" s="220">
        <v>4</v>
      </c>
      <c r="B83" s="221"/>
      <c r="C83" s="222" t="s">
        <v>2097</v>
      </c>
      <c r="D83" s="223">
        <v>46162</v>
      </c>
      <c r="E83" s="224">
        <v>5</v>
      </c>
      <c r="F83" s="221" t="s">
        <v>2109</v>
      </c>
      <c r="G83" s="221" t="s">
        <v>2109</v>
      </c>
      <c r="H83" s="225" t="s">
        <v>2100</v>
      </c>
      <c r="I83" s="221" t="s">
        <v>2100</v>
      </c>
      <c r="J83" s="221">
        <v>4</v>
      </c>
      <c r="K83" s="221">
        <v>30</v>
      </c>
      <c r="L83" s="226">
        <v>46169</v>
      </c>
      <c r="M83" s="227">
        <v>0.25</v>
      </c>
      <c r="N83" s="226">
        <v>46172</v>
      </c>
      <c r="O83" s="227" t="s">
        <v>2145</v>
      </c>
      <c r="P83" s="228" t="s">
        <v>2110</v>
      </c>
      <c r="Q83" s="221">
        <v>3114602292</v>
      </c>
      <c r="R83" s="229" t="s">
        <v>2144</v>
      </c>
      <c r="S83" s="230">
        <v>97822</v>
      </c>
      <c r="T83" s="230">
        <v>23015</v>
      </c>
      <c r="U83" s="231">
        <v>537</v>
      </c>
      <c r="V83" s="232" t="str">
        <f>VLOOKUP(U83,MOVIL!$C:$J,2,FALSE)</f>
        <v>EQO337</v>
      </c>
      <c r="W83" s="232" t="str">
        <f>VLOOKUP(U83,MOVIL!$C:$J,5,FALSE)</f>
        <v>JIMENEZ PACHECO DIEGO ALEXANDER</v>
      </c>
      <c r="X83" s="243">
        <f>VLOOKUP(U83,MOVIL!$C:$J,7,FALSE)</f>
        <v>3104850484</v>
      </c>
      <c r="Y83" s="234">
        <f>IF(K83&lt;=16,VLOOKUP(E83,'Anexo 1'!$A$7:$AB$316,18,0),IF(K83&lt;=19,VLOOKUP(E83,'Anexo 1'!$A$7:$AB$316,16,0),IF(K83&lt;=25,VLOOKUP(E83,'Anexo 1'!$A$7:$AB$316,14,0),IF(K83&lt;=30,VLOOKUP(E83,'Anexo 1'!$A$7:$AB$316,12,0),IF(K83&lt;=40,VLOOKUP(E83,'Anexo 1'!$A$7:$AB$316,8,0),IF(K83&lt;=45,VLOOKUP(E83,'Anexo 1'!$A$7:$AB$316,10,0),0))))))</f>
        <v>6840000</v>
      </c>
      <c r="Z83" s="233">
        <f>IF(J83&lt;=VLOOKUP(E83,'Anexo 1'!$A$7:$AB$311,5,0),0,J83-VLOOKUP(E83,'Anexo 1'!$A$7:$AB$311,5,0))</f>
        <v>0</v>
      </c>
      <c r="AA83" s="233">
        <f>IF(K83&lt;=16,VLOOKUP(E83,'Anexo 1'!$A$7:$AB$316,19,0),IF(K83&lt;=19,VLOOKUP(E83,'Anexo 1'!$A$7:$AB$316,17,0),IF(K83&lt;=25,VLOOKUP(E83,'Anexo 1'!$A$7:$AB$316,15,0),IF(K83&lt;=30,VLOOKUP(E83,'Anexo 1'!$A$7:$AB$316,13,0),IF(K83&lt;=40,VLOOKUP(E83,'Anexo 1'!$A$7:$AB$316,9,0),IF(K83&lt;=45,VLOOKUP(E83,'Anexo 1'!$A$7:$AB$316,11,0),0))))))*Z83</f>
        <v>0</v>
      </c>
      <c r="AB83" s="234">
        <f>+(Y83+AA83)/2</f>
        <v>3420000</v>
      </c>
      <c r="AC83" s="235" t="s">
        <v>2243</v>
      </c>
      <c r="AD83" s="21"/>
      <c r="AE83" s="21"/>
      <c r="AF83" s="235" t="str">
        <f>VLOOKUP(U83,MOVIL!$C:$J,3,FALSE)</f>
        <v>SOCIO - AFILIADO</v>
      </c>
      <c r="AG83" s="21">
        <f t="shared" si="44"/>
        <v>3163021.2</v>
      </c>
      <c r="AH83" s="21">
        <f t="shared" si="45"/>
        <v>537</v>
      </c>
      <c r="AI83" s="234">
        <f t="shared" si="46"/>
        <v>2215000</v>
      </c>
      <c r="AJ83" s="236" t="str">
        <f t="shared" si="47"/>
        <v>11,914%</v>
      </c>
      <c r="AK83" s="234">
        <f t="shared" si="48"/>
        <v>263895.09999999998</v>
      </c>
      <c r="AL83" s="234">
        <f t="shared" si="49"/>
        <v>177199.99999999997</v>
      </c>
      <c r="AM83" s="234">
        <f t="shared" si="50"/>
        <v>77525.000000000015</v>
      </c>
      <c r="AN83" s="234">
        <f t="shared" si="51"/>
        <v>9170.0999999999985</v>
      </c>
      <c r="AO83" s="234">
        <f t="shared" si="52"/>
        <v>1951104.9</v>
      </c>
      <c r="AP83" s="234">
        <f t="shared" si="53"/>
        <v>1205000</v>
      </c>
      <c r="AQ83" s="237"/>
      <c r="AR83" s="237"/>
      <c r="AS83" s="237"/>
    </row>
    <row r="84" spans="1:45" ht="19.5" hidden="1" customHeight="1" x14ac:dyDescent="0.2">
      <c r="A84" s="220">
        <v>4</v>
      </c>
      <c r="B84" s="221"/>
      <c r="C84" s="222" t="s">
        <v>2097</v>
      </c>
      <c r="D84" s="223">
        <v>46162</v>
      </c>
      <c r="E84" s="224">
        <v>5</v>
      </c>
      <c r="F84" s="221" t="s">
        <v>2109</v>
      </c>
      <c r="G84" s="221" t="s">
        <v>2109</v>
      </c>
      <c r="H84" s="225" t="s">
        <v>2100</v>
      </c>
      <c r="I84" s="221" t="s">
        <v>2100</v>
      </c>
      <c r="J84" s="221">
        <v>4</v>
      </c>
      <c r="K84" s="221">
        <v>30</v>
      </c>
      <c r="L84" s="226">
        <v>46169</v>
      </c>
      <c r="M84" s="227">
        <v>0.25</v>
      </c>
      <c r="N84" s="226">
        <v>46172</v>
      </c>
      <c r="O84" s="227" t="s">
        <v>2145</v>
      </c>
      <c r="P84" s="228" t="s">
        <v>2110</v>
      </c>
      <c r="Q84" s="221">
        <v>3114602292</v>
      </c>
      <c r="R84" s="229" t="s">
        <v>2144</v>
      </c>
      <c r="S84" s="230">
        <v>97822</v>
      </c>
      <c r="T84" s="230"/>
      <c r="U84" s="231">
        <v>337</v>
      </c>
      <c r="V84" s="232" t="str">
        <f>VLOOKUP(U84,MOVIL!$C:$J,2,FALSE)</f>
        <v>EXZ209</v>
      </c>
      <c r="W84" s="232" t="str">
        <f>VLOOKUP(U84,MOVIL!$C:$J,5,FALSE)</f>
        <v>OSCAR DANIEL RAMIREZ JARAMILLO</v>
      </c>
      <c r="X84" s="243">
        <f>VLOOKUP(U84,MOVIL!$C:$J,7,FALSE)</f>
        <v>3114327887</v>
      </c>
      <c r="Y84" s="234"/>
      <c r="Z84" s="233">
        <f>IF(J84&lt;=VLOOKUP(E84,'Anexo 1'!$A$7:$AB$311,5,0),0,J84-VLOOKUP(E84,'Anexo 1'!$A$7:$AB$311,5,0))</f>
        <v>0</v>
      </c>
      <c r="AA84" s="233">
        <f>IF(K84&lt;=16,VLOOKUP(E84,'Anexo 1'!$A$7:$AB$316,19,0),IF(K84&lt;=19,VLOOKUP(E84,'Anexo 1'!$A$7:$AB$316,17,0),IF(K84&lt;=25,VLOOKUP(E84,'Anexo 1'!$A$7:$AB$316,15,0),IF(K84&lt;=30,VLOOKUP(E84,'Anexo 1'!$A$7:$AB$316,13,0),IF(K84&lt;=40,VLOOKUP(E84,'Anexo 1'!$A$7:$AB$316,9,0),IF(K84&lt;=45,VLOOKUP(E84,'Anexo 1'!$A$7:$AB$316,11,0),0))))))*Z84</f>
        <v>0</v>
      </c>
      <c r="AB84" s="234">
        <f>+(Y83+AA83)/2</f>
        <v>3420000</v>
      </c>
      <c r="AC84" s="235" t="s">
        <v>2244</v>
      </c>
      <c r="AD84" s="21"/>
      <c r="AE84" s="21"/>
      <c r="AF84" s="235" t="str">
        <f>VLOOKUP(U84,MOVIL!$C:$J,3,FALSE)</f>
        <v>SOCIO - AFILIADO</v>
      </c>
      <c r="AG84" s="21">
        <f t="shared" si="44"/>
        <v>3163021.2</v>
      </c>
      <c r="AH84" s="21">
        <f t="shared" si="45"/>
        <v>337</v>
      </c>
      <c r="AI84" s="234">
        <f t="shared" si="46"/>
        <v>2215000</v>
      </c>
      <c r="AJ84" s="236" t="str">
        <f t="shared" si="47"/>
        <v>11,914%</v>
      </c>
      <c r="AK84" s="234">
        <f t="shared" si="48"/>
        <v>263895.09999999998</v>
      </c>
      <c r="AL84" s="234">
        <f t="shared" si="49"/>
        <v>177199.99999999997</v>
      </c>
      <c r="AM84" s="234">
        <f t="shared" si="50"/>
        <v>77525.000000000015</v>
      </c>
      <c r="AN84" s="234">
        <f t="shared" si="51"/>
        <v>9170.0999999999985</v>
      </c>
      <c r="AO84" s="234">
        <f t="shared" si="52"/>
        <v>1951104.9</v>
      </c>
      <c r="AP84" s="234">
        <f t="shared" si="53"/>
        <v>1205000</v>
      </c>
      <c r="AQ84" s="237"/>
      <c r="AR84" s="237"/>
      <c r="AS84" s="237"/>
    </row>
    <row r="85" spans="1:45" ht="19.5" hidden="1" customHeight="1" x14ac:dyDescent="0.2">
      <c r="A85" s="220">
        <v>5</v>
      </c>
      <c r="B85" s="221"/>
      <c r="C85" s="222" t="s">
        <v>2097</v>
      </c>
      <c r="D85" s="223">
        <v>46162</v>
      </c>
      <c r="E85" s="224">
        <v>33</v>
      </c>
      <c r="F85" s="221" t="s">
        <v>2111</v>
      </c>
      <c r="G85" s="221" t="s">
        <v>2112</v>
      </c>
      <c r="H85" s="225" t="s">
        <v>2113</v>
      </c>
      <c r="I85" s="221" t="s">
        <v>2113</v>
      </c>
      <c r="J85" s="221">
        <v>3</v>
      </c>
      <c r="K85" s="221">
        <v>24</v>
      </c>
      <c r="L85" s="226">
        <v>46169</v>
      </c>
      <c r="M85" s="228" t="s">
        <v>2142</v>
      </c>
      <c r="N85" s="226">
        <v>46171</v>
      </c>
      <c r="O85" s="227" t="s">
        <v>2114</v>
      </c>
      <c r="P85" s="228" t="s">
        <v>2115</v>
      </c>
      <c r="Q85" s="221">
        <v>3124888850</v>
      </c>
      <c r="R85" s="229" t="s">
        <v>2143</v>
      </c>
      <c r="S85" s="230">
        <v>97823</v>
      </c>
      <c r="T85" s="230">
        <v>23016</v>
      </c>
      <c r="U85" s="231">
        <v>127</v>
      </c>
      <c r="V85" s="232" t="str">
        <f>VLOOKUP(U85,MOVIL!$C:$J,2,FALSE)</f>
        <v>QJX201</v>
      </c>
      <c r="W85" s="232" t="str">
        <f>VLOOKUP(U85,MOVIL!$C:$J,5,FALSE)</f>
        <v>IBAÑEZ CHACON JEISSON DANIEL</v>
      </c>
      <c r="X85" s="243">
        <f>VLOOKUP(U85,MOVIL!$C:$J,7,FALSE)</f>
        <v>3123423292</v>
      </c>
      <c r="Y85" s="234">
        <f>IF(K85&lt;=16,VLOOKUP(E85,'Anexo 1'!$A$7:$AB$316,18,0),IF(K85&lt;=19,VLOOKUP(E85,'Anexo 1'!$A$7:$AB$316,16,0),IF(K85&lt;=25,VLOOKUP(E85,'Anexo 1'!$A$7:$AB$316,14,0),IF(K85&lt;=30,VLOOKUP(E85,'Anexo 1'!$A$7:$AB$316,12,0),IF(K85&lt;=40,VLOOKUP(E85,'Anexo 1'!$A$7:$AB$316,8,0),IF(K85&lt;=45,VLOOKUP(E85,'Anexo 1'!$A$7:$AB$316,10,0),0))))))</f>
        <v>6210000</v>
      </c>
      <c r="Z85" s="233">
        <f>IF(J85&lt;=VLOOKUP(E85,'Anexo 1'!$A$7:$AB$311,5,0),0,J85-VLOOKUP(E85,'Anexo 1'!$A$7:$AB$311,5,0))</f>
        <v>0</v>
      </c>
      <c r="AA85" s="233">
        <f>IF(K85&lt;=16,VLOOKUP(E85,'Anexo 1'!$A$7:$AB$316,19,0),IF(K85&lt;=19,VLOOKUP(E85,'Anexo 1'!$A$7:$AB$316,17,0),IF(K85&lt;=25,VLOOKUP(E85,'Anexo 1'!$A$7:$AB$316,15,0),IF(K85&lt;=30,VLOOKUP(E85,'Anexo 1'!$A$7:$AB$316,13,0),IF(K85&lt;=40,VLOOKUP(E85,'Anexo 1'!$A$7:$AB$316,9,0),IF(K85&lt;=45,VLOOKUP(E85,'Anexo 1'!$A$7:$AB$316,11,0),0))))))*Z85</f>
        <v>0</v>
      </c>
      <c r="AB85" s="234">
        <f t="shared" ref="AB85:AB115" si="54">+Y85+AA85</f>
        <v>6210000</v>
      </c>
      <c r="AC85" s="235"/>
      <c r="AD85" s="21"/>
      <c r="AE85" s="21"/>
      <c r="AF85" s="235" t="str">
        <f>VLOOKUP(U85,MOVIL!$C:$J,3,FALSE)</f>
        <v>AFILIADO</v>
      </c>
      <c r="AG85" s="21">
        <f t="shared" si="44"/>
        <v>5743380.5999999996</v>
      </c>
      <c r="AH85" s="21">
        <f t="shared" si="45"/>
        <v>127</v>
      </c>
      <c r="AI85" s="234">
        <f t="shared" si="46"/>
        <v>4021000</v>
      </c>
      <c r="AJ85" s="236" t="str">
        <f t="shared" si="47"/>
        <v>11,914%</v>
      </c>
      <c r="AK85" s="234">
        <f t="shared" si="48"/>
        <v>479061.94</v>
      </c>
      <c r="AL85" s="234">
        <f t="shared" si="49"/>
        <v>321680</v>
      </c>
      <c r="AM85" s="234">
        <f t="shared" si="50"/>
        <v>140735</v>
      </c>
      <c r="AN85" s="234">
        <f t="shared" si="51"/>
        <v>16646.939999999999</v>
      </c>
      <c r="AO85" s="234">
        <f t="shared" si="52"/>
        <v>3541938.06</v>
      </c>
      <c r="AP85" s="234">
        <f t="shared" si="53"/>
        <v>2189000</v>
      </c>
      <c r="AQ85" s="237"/>
      <c r="AR85" s="237"/>
      <c r="AS85" s="237"/>
    </row>
    <row r="86" spans="1:45" ht="19.5" hidden="1" customHeight="1" x14ac:dyDescent="0.2">
      <c r="A86" s="220"/>
      <c r="B86" s="221" t="s">
        <v>1638</v>
      </c>
      <c r="C86" s="222" t="s">
        <v>1587</v>
      </c>
      <c r="D86" s="223">
        <v>46157</v>
      </c>
      <c r="E86" s="224">
        <v>122</v>
      </c>
      <c r="F86" s="221" t="s">
        <v>1639</v>
      </c>
      <c r="G86" s="221" t="s">
        <v>1640</v>
      </c>
      <c r="H86" s="225"/>
      <c r="I86" s="221" t="s">
        <v>1600</v>
      </c>
      <c r="J86" s="221">
        <v>1</v>
      </c>
      <c r="K86" s="221">
        <v>40</v>
      </c>
      <c r="L86" s="226">
        <v>46170</v>
      </c>
      <c r="M86" s="227">
        <v>0.25</v>
      </c>
      <c r="N86" s="226">
        <v>46170</v>
      </c>
      <c r="O86" s="227">
        <v>0.70833333333333337</v>
      </c>
      <c r="P86" s="228" t="s">
        <v>1641</v>
      </c>
      <c r="Q86" s="221" t="s">
        <v>1642</v>
      </c>
      <c r="R86" s="229" t="s">
        <v>2156</v>
      </c>
      <c r="S86" s="230">
        <v>97875</v>
      </c>
      <c r="T86" s="230">
        <v>23031</v>
      </c>
      <c r="U86" s="231">
        <v>422</v>
      </c>
      <c r="V86" s="232" t="str">
        <f>VLOOKUP(U86,MOVIL!$C:$J,2,FALSE)</f>
        <v>WGY690</v>
      </c>
      <c r="W86" s="232" t="str">
        <f>VLOOKUP(U86,MOVIL!$C:$J,5,FALSE)</f>
        <v>LEON MORENO RIGOBERTO</v>
      </c>
      <c r="X86" s="243">
        <f>VLOOKUP(U86,MOVIL!$C:$J,7,FALSE)</f>
        <v>3112088657</v>
      </c>
      <c r="Y86" s="234">
        <f>IF(K86&lt;=16,VLOOKUP(E86,'Anexo 1'!$A$7:$AB$316,18,0),IF(K86&lt;=19,VLOOKUP(E86,'Anexo 1'!$A$7:$AB$316,16,0),IF(K86&lt;=25,VLOOKUP(E86,'Anexo 1'!$A$7:$AB$316,14,0),IF(K86&lt;=30,VLOOKUP(E86,'Anexo 1'!$A$7:$AB$316,12,0),IF(K86&lt;=40,VLOOKUP(E86,'Anexo 1'!$A$7:$AB$316,8,0),IF(K86&lt;=45,VLOOKUP(E86,'Anexo 1'!$A$7:$AB$316,10,0),0))))))</f>
        <v>1600000</v>
      </c>
      <c r="Z86" s="233">
        <f>IF(J86&lt;=VLOOKUP(E86,'Anexo 1'!$A$7:$AB$311,5,0),0,J86-VLOOKUP(E86,'Anexo 1'!$A$7:$AB$311,5,0))</f>
        <v>0</v>
      </c>
      <c r="AA86" s="233">
        <f>IF(K86&lt;=16,VLOOKUP(E86,'Anexo 1'!$A$7:$AB$316,19,0),IF(K86&lt;=19,VLOOKUP(E86,'Anexo 1'!$A$7:$AB$316,17,0),IF(K86&lt;=25,VLOOKUP(E86,'Anexo 1'!$A$7:$AB$316,15,0),IF(K86&lt;=30,VLOOKUP(E86,'Anexo 1'!$A$7:$AB$316,13,0),IF(K86&lt;=40,VLOOKUP(E86,'Anexo 1'!$A$7:$AB$316,9,0),IF(K86&lt;=45,VLOOKUP(E86,'Anexo 1'!$A$7:$AB$316,11,0),0))))))*Z86</f>
        <v>0</v>
      </c>
      <c r="AB86" s="234">
        <f t="shared" si="54"/>
        <v>1600000</v>
      </c>
      <c r="AC86" s="235"/>
      <c r="AD86" s="21"/>
      <c r="AE86" s="21"/>
      <c r="AF86" s="235" t="str">
        <f>VLOOKUP(U86,MOVIL!$C:$J,3,FALSE)</f>
        <v>AFILIADO</v>
      </c>
      <c r="AG86" s="21">
        <f t="shared" si="44"/>
        <v>1479776</v>
      </c>
      <c r="AH86" s="21">
        <f t="shared" si="45"/>
        <v>422</v>
      </c>
      <c r="AI86" s="234">
        <f t="shared" si="46"/>
        <v>1036000</v>
      </c>
      <c r="AJ86" s="236" t="str">
        <f t="shared" si="47"/>
        <v>11,914%</v>
      </c>
      <c r="AK86" s="234">
        <f t="shared" si="48"/>
        <v>123429.04</v>
      </c>
      <c r="AL86" s="234">
        <f t="shared" si="49"/>
        <v>82880</v>
      </c>
      <c r="AM86" s="234">
        <f t="shared" si="50"/>
        <v>36260</v>
      </c>
      <c r="AN86" s="234">
        <f t="shared" si="51"/>
        <v>4289.04</v>
      </c>
      <c r="AO86" s="234">
        <f t="shared" si="52"/>
        <v>912570.96</v>
      </c>
      <c r="AP86" s="234">
        <f t="shared" si="53"/>
        <v>564000</v>
      </c>
      <c r="AQ86" s="237"/>
      <c r="AR86" s="237"/>
      <c r="AS86" s="237"/>
    </row>
    <row r="87" spans="1:45" ht="19.5" hidden="1" customHeight="1" x14ac:dyDescent="0.2">
      <c r="A87" s="220"/>
      <c r="B87" s="221" t="s">
        <v>1638</v>
      </c>
      <c r="C87" s="222" t="s">
        <v>1587</v>
      </c>
      <c r="D87" s="223">
        <v>46157</v>
      </c>
      <c r="E87" s="224">
        <v>122</v>
      </c>
      <c r="F87" s="221" t="s">
        <v>1639</v>
      </c>
      <c r="G87" s="221" t="s">
        <v>1640</v>
      </c>
      <c r="H87" s="225"/>
      <c r="I87" s="221" t="s">
        <v>1600</v>
      </c>
      <c r="J87" s="221">
        <v>1</v>
      </c>
      <c r="K87" s="221">
        <v>40</v>
      </c>
      <c r="L87" s="226">
        <v>46170</v>
      </c>
      <c r="M87" s="227">
        <v>0.25</v>
      </c>
      <c r="N87" s="226">
        <v>46170</v>
      </c>
      <c r="O87" s="227">
        <v>0.70833333333333337</v>
      </c>
      <c r="P87" s="228" t="s">
        <v>1641</v>
      </c>
      <c r="Q87" s="221" t="s">
        <v>1642</v>
      </c>
      <c r="R87" s="229" t="s">
        <v>2156</v>
      </c>
      <c r="S87" s="230">
        <v>97875</v>
      </c>
      <c r="T87" s="230">
        <v>23034</v>
      </c>
      <c r="U87" s="231">
        <v>566</v>
      </c>
      <c r="V87" s="232" t="str">
        <f>VLOOKUP(U87,MOVIL!$C:$J,2,FALSE)</f>
        <v>LPY518</v>
      </c>
      <c r="W87" s="232" t="str">
        <f>VLOOKUP(U87,MOVIL!$C:$J,5,FALSE)</f>
        <v>SARRIA MOLINA FABIAN DAVID</v>
      </c>
      <c r="X87" s="243">
        <f>VLOOKUP(U87,MOVIL!$C:$J,7,FALSE)</f>
        <v>3202811778</v>
      </c>
      <c r="Y87" s="234">
        <f>IF(K87&lt;=16,VLOOKUP(E87,'Anexo 1'!$A$7:$AB$316,18,0),IF(K87&lt;=19,VLOOKUP(E87,'Anexo 1'!$A$7:$AB$316,16,0),IF(K87&lt;=25,VLOOKUP(E87,'Anexo 1'!$A$7:$AB$316,14,0),IF(K87&lt;=30,VLOOKUP(E87,'Anexo 1'!$A$7:$AB$316,12,0),IF(K87&lt;=40,VLOOKUP(E87,'Anexo 1'!$A$7:$AB$316,8,0),IF(K87&lt;=45,VLOOKUP(E87,'Anexo 1'!$A$7:$AB$316,10,0),0))))))</f>
        <v>1600000</v>
      </c>
      <c r="Z87" s="233">
        <f>IF(J87&lt;=VLOOKUP(E87,'Anexo 1'!$A$7:$AB$311,5,0),0,J87-VLOOKUP(E87,'Anexo 1'!$A$7:$AB$311,5,0))</f>
        <v>0</v>
      </c>
      <c r="AA87" s="233">
        <f>IF(K87&lt;=16,VLOOKUP(E87,'Anexo 1'!$A$7:$AB$316,19,0),IF(K87&lt;=19,VLOOKUP(E87,'Anexo 1'!$A$7:$AB$316,17,0),IF(K87&lt;=25,VLOOKUP(E87,'Anexo 1'!$A$7:$AB$316,15,0),IF(K87&lt;=30,VLOOKUP(E87,'Anexo 1'!$A$7:$AB$316,13,0),IF(K87&lt;=40,VLOOKUP(E87,'Anexo 1'!$A$7:$AB$316,9,0),IF(K87&lt;=45,VLOOKUP(E87,'Anexo 1'!$A$7:$AB$316,11,0),0))))))*Z87</f>
        <v>0</v>
      </c>
      <c r="AB87" s="234">
        <f t="shared" si="54"/>
        <v>1600000</v>
      </c>
      <c r="AC87" s="235"/>
      <c r="AD87" s="21"/>
      <c r="AE87" s="21"/>
      <c r="AF87" s="235" t="str">
        <f>VLOOKUP(U87,MOVIL!$C:$J,3,FALSE)</f>
        <v>AFILIADO</v>
      </c>
      <c r="AG87" s="21">
        <f t="shared" si="44"/>
        <v>1479776</v>
      </c>
      <c r="AH87" s="21">
        <f t="shared" si="45"/>
        <v>566</v>
      </c>
      <c r="AI87" s="234">
        <f t="shared" si="46"/>
        <v>1036000</v>
      </c>
      <c r="AJ87" s="236" t="str">
        <f t="shared" si="47"/>
        <v>11,914%</v>
      </c>
      <c r="AK87" s="234">
        <f t="shared" si="48"/>
        <v>123429.04</v>
      </c>
      <c r="AL87" s="234">
        <f t="shared" si="49"/>
        <v>82880</v>
      </c>
      <c r="AM87" s="234">
        <f t="shared" si="50"/>
        <v>36260</v>
      </c>
      <c r="AN87" s="234">
        <f t="shared" si="51"/>
        <v>4289.04</v>
      </c>
      <c r="AO87" s="234">
        <f t="shared" si="52"/>
        <v>912570.96</v>
      </c>
      <c r="AP87" s="234">
        <f t="shared" si="53"/>
        <v>564000</v>
      </c>
      <c r="AQ87" s="237"/>
      <c r="AR87" s="237"/>
      <c r="AS87" s="237"/>
    </row>
    <row r="88" spans="1:45" ht="19.5" hidden="1" customHeight="1" x14ac:dyDescent="0.2">
      <c r="A88" s="220"/>
      <c r="B88" s="221" t="s">
        <v>1647</v>
      </c>
      <c r="C88" s="222" t="s">
        <v>1587</v>
      </c>
      <c r="D88" s="223">
        <v>46157</v>
      </c>
      <c r="E88" s="224">
        <v>131</v>
      </c>
      <c r="F88" s="221" t="s">
        <v>1581</v>
      </c>
      <c r="G88" s="221" t="s">
        <v>1581</v>
      </c>
      <c r="H88" s="225"/>
      <c r="I88" s="221" t="s">
        <v>1631</v>
      </c>
      <c r="J88" s="221">
        <v>3</v>
      </c>
      <c r="K88" s="221">
        <v>33</v>
      </c>
      <c r="L88" s="226">
        <v>46170</v>
      </c>
      <c r="M88" s="227">
        <v>0</v>
      </c>
      <c r="N88" s="226">
        <v>46172</v>
      </c>
      <c r="O88" s="227">
        <v>0.625</v>
      </c>
      <c r="P88" s="228" t="s">
        <v>1648</v>
      </c>
      <c r="Q88" s="221">
        <v>3102080799</v>
      </c>
      <c r="R88" s="229" t="s">
        <v>2149</v>
      </c>
      <c r="S88" s="230">
        <v>97876</v>
      </c>
      <c r="T88" s="230">
        <v>23033</v>
      </c>
      <c r="U88" s="231">
        <v>537</v>
      </c>
      <c r="V88" s="232" t="str">
        <f>VLOOKUP(U88,MOVIL!$C:$J,2,FALSE)</f>
        <v>EQO337</v>
      </c>
      <c r="W88" s="232" t="str">
        <f>VLOOKUP(U88,MOVIL!$C:$J,5,FALSE)</f>
        <v>JIMENEZ PACHECO DIEGO ALEXANDER</v>
      </c>
      <c r="X88" s="243">
        <f>VLOOKUP(U88,MOVIL!$C:$J,7,FALSE)</f>
        <v>3104850484</v>
      </c>
      <c r="Y88" s="234">
        <f>IF(K88&lt;=16,VLOOKUP(E88,'Anexo 1'!$A$7:$AB$316,18,0),IF(K88&lt;=19,VLOOKUP(E88,'Anexo 1'!$A$7:$AB$316,16,0),IF(K88&lt;=25,VLOOKUP(E88,'Anexo 1'!$A$7:$AB$316,14,0),IF(K88&lt;=30,VLOOKUP(E88,'Anexo 1'!$A$7:$AB$316,12,0),IF(K88&lt;=40,VLOOKUP(E88,'Anexo 1'!$A$7:$AB$316,8,0),IF(K88&lt;=45,VLOOKUP(E88,'Anexo 1'!$A$7:$AB$316,10,0),0))))))</f>
        <v>6900000</v>
      </c>
      <c r="Z88" s="233">
        <f>IF(J88&lt;=VLOOKUP(E88,'Anexo 1'!$A$7:$AB$311,5,0),0,J88-VLOOKUP(E88,'Anexo 1'!$A$7:$AB$311,5,0))</f>
        <v>0</v>
      </c>
      <c r="AA88" s="233">
        <f>IF(K88&lt;=16,VLOOKUP(E88,'Anexo 1'!$A$7:$AB$316,19,0),IF(K88&lt;=19,VLOOKUP(E88,'Anexo 1'!$A$7:$AB$316,17,0),IF(K88&lt;=25,VLOOKUP(E88,'Anexo 1'!$A$7:$AB$316,15,0),IF(K88&lt;=30,VLOOKUP(E88,'Anexo 1'!$A$7:$AB$316,13,0),IF(K88&lt;=40,VLOOKUP(E88,'Anexo 1'!$A$7:$AB$316,9,0),IF(K88&lt;=45,VLOOKUP(E88,'Anexo 1'!$A$7:$AB$316,11,0),0))))))*Z88</f>
        <v>0</v>
      </c>
      <c r="AB88" s="234">
        <f t="shared" si="54"/>
        <v>6900000</v>
      </c>
      <c r="AC88" s="235"/>
      <c r="AD88" s="21"/>
      <c r="AE88" s="21"/>
      <c r="AF88" s="235" t="str">
        <f>VLOOKUP(U88,MOVIL!$C:$J,3,FALSE)</f>
        <v>SOCIO - AFILIADO</v>
      </c>
      <c r="AG88" s="21">
        <f t="shared" si="44"/>
        <v>6381534</v>
      </c>
      <c r="AH88" s="21">
        <f t="shared" si="45"/>
        <v>537</v>
      </c>
      <c r="AI88" s="234">
        <f t="shared" si="46"/>
        <v>4468000</v>
      </c>
      <c r="AJ88" s="236" t="str">
        <f t="shared" si="47"/>
        <v>11,914%</v>
      </c>
      <c r="AK88" s="234">
        <f t="shared" si="48"/>
        <v>532317.52</v>
      </c>
      <c r="AL88" s="234">
        <f t="shared" si="49"/>
        <v>357440</v>
      </c>
      <c r="AM88" s="234">
        <f t="shared" si="50"/>
        <v>156380.00000000003</v>
      </c>
      <c r="AN88" s="234">
        <f t="shared" si="51"/>
        <v>18497.519999999997</v>
      </c>
      <c r="AO88" s="234">
        <f t="shared" si="52"/>
        <v>3935682.48</v>
      </c>
      <c r="AP88" s="234">
        <f t="shared" si="53"/>
        <v>2432000</v>
      </c>
      <c r="AQ88" s="237"/>
      <c r="AR88" s="237"/>
      <c r="AS88" s="237"/>
    </row>
    <row r="89" spans="1:45" ht="19.5" hidden="1" customHeight="1" x14ac:dyDescent="0.2">
      <c r="A89" s="220"/>
      <c r="B89" s="221" t="s">
        <v>1649</v>
      </c>
      <c r="C89" s="222" t="s">
        <v>1587</v>
      </c>
      <c r="D89" s="223">
        <v>46157</v>
      </c>
      <c r="E89" s="224">
        <v>110</v>
      </c>
      <c r="F89" s="221" t="s">
        <v>1650</v>
      </c>
      <c r="G89" s="221" t="s">
        <v>1650</v>
      </c>
      <c r="H89" s="225"/>
      <c r="I89" s="221" t="s">
        <v>1651</v>
      </c>
      <c r="J89" s="221">
        <v>1</v>
      </c>
      <c r="K89" s="221">
        <v>15</v>
      </c>
      <c r="L89" s="226">
        <v>46170</v>
      </c>
      <c r="M89" s="227">
        <v>0.47916666666666669</v>
      </c>
      <c r="N89" s="226">
        <v>46170</v>
      </c>
      <c r="O89" s="227">
        <v>0.77083333333333337</v>
      </c>
      <c r="P89" s="228" t="s">
        <v>1652</v>
      </c>
      <c r="Q89" s="221">
        <v>3125599907</v>
      </c>
      <c r="R89" s="229" t="s">
        <v>2148</v>
      </c>
      <c r="S89" s="230">
        <v>97877</v>
      </c>
      <c r="T89" s="230">
        <v>23032</v>
      </c>
      <c r="U89" s="231">
        <v>449</v>
      </c>
      <c r="V89" s="232" t="str">
        <f>VLOOKUP(U89,MOVIL!$C:$J,2,FALSE)</f>
        <v>EYX605</v>
      </c>
      <c r="W89" s="232" t="str">
        <f>VLOOKUP(U89,MOVIL!$C:$J,5,FALSE)</f>
        <v>PALOMAR ARANGO LUIS EDUARDO</v>
      </c>
      <c r="X89" s="243">
        <f>VLOOKUP(U89,MOVIL!$C:$J,7,FALSE)</f>
        <v>3103354453</v>
      </c>
      <c r="Y89" s="234">
        <f>IF(K89&lt;=16,VLOOKUP(E89,'Anexo 1'!$A$7:$AB$316,18,0),IF(K89&lt;=19,VLOOKUP(E89,'Anexo 1'!$A$7:$AB$316,16,0),IF(K89&lt;=25,VLOOKUP(E89,'Anexo 1'!$A$7:$AB$316,14,0),IF(K89&lt;=30,VLOOKUP(E89,'Anexo 1'!$A$7:$AB$316,12,0),IF(K89&lt;=40,VLOOKUP(E89,'Anexo 1'!$A$7:$AB$316,8,0),IF(K89&lt;=45,VLOOKUP(E89,'Anexo 1'!$A$7:$AB$316,10,0),0))))))</f>
        <v>1280000</v>
      </c>
      <c r="Z89" s="233">
        <f>IF(J89&lt;=VLOOKUP(E89,'Anexo 1'!$A$7:$AB$311,5,0),0,J89-VLOOKUP(E89,'Anexo 1'!$A$7:$AB$311,5,0))</f>
        <v>0</v>
      </c>
      <c r="AA89" s="233">
        <f>IF(K89&lt;=16,VLOOKUP(E89,'Anexo 1'!$A$7:$AB$316,19,0),IF(K89&lt;=19,VLOOKUP(E89,'Anexo 1'!$A$7:$AB$316,17,0),IF(K89&lt;=25,VLOOKUP(E89,'Anexo 1'!$A$7:$AB$316,15,0),IF(K89&lt;=30,VLOOKUP(E89,'Anexo 1'!$A$7:$AB$316,13,0),IF(K89&lt;=40,VLOOKUP(E89,'Anexo 1'!$A$7:$AB$316,9,0),IF(K89&lt;=45,VLOOKUP(E89,'Anexo 1'!$A$7:$AB$316,11,0),0))))))*Z89</f>
        <v>0</v>
      </c>
      <c r="AB89" s="234">
        <f t="shared" si="54"/>
        <v>1280000</v>
      </c>
      <c r="AC89" s="235"/>
      <c r="AD89" s="21"/>
      <c r="AE89" s="21"/>
      <c r="AF89" s="235" t="str">
        <f>VLOOKUP(U89,MOVIL!$C:$J,3,FALSE)</f>
        <v>PROPIO</v>
      </c>
      <c r="AG89" s="21">
        <f t="shared" si="44"/>
        <v>1183820.8</v>
      </c>
      <c r="AH89" s="21">
        <f t="shared" si="45"/>
        <v>449</v>
      </c>
      <c r="AI89" s="234">
        <f t="shared" si="46"/>
        <v>829000</v>
      </c>
      <c r="AJ89" s="236" t="str">
        <f t="shared" si="47"/>
        <v>0%</v>
      </c>
      <c r="AK89" s="234" t="str">
        <f t="shared" si="48"/>
        <v>0</v>
      </c>
      <c r="AL89" s="234" t="str">
        <f t="shared" si="49"/>
        <v/>
      </c>
      <c r="AM89" s="234" t="str">
        <f t="shared" si="50"/>
        <v/>
      </c>
      <c r="AN89" s="234" t="str">
        <f t="shared" si="51"/>
        <v/>
      </c>
      <c r="AO89" s="234">
        <f t="shared" si="52"/>
        <v>829000</v>
      </c>
      <c r="AP89" s="234">
        <f t="shared" si="53"/>
        <v>451000</v>
      </c>
      <c r="AQ89" s="237"/>
      <c r="AR89" s="237"/>
      <c r="AS89" s="237"/>
    </row>
    <row r="90" spans="1:45" ht="19.5" hidden="1" customHeight="1" x14ac:dyDescent="0.2">
      <c r="A90" s="220">
        <v>23</v>
      </c>
      <c r="B90" s="221">
        <v>2</v>
      </c>
      <c r="C90" s="222" t="s">
        <v>1678</v>
      </c>
      <c r="D90" s="223">
        <v>46161</v>
      </c>
      <c r="E90" s="224">
        <v>167</v>
      </c>
      <c r="F90" s="221" t="s">
        <v>1904</v>
      </c>
      <c r="G90" s="221" t="s">
        <v>1904</v>
      </c>
      <c r="H90" s="225"/>
      <c r="I90" s="221" t="s">
        <v>1681</v>
      </c>
      <c r="J90" s="221">
        <v>2</v>
      </c>
      <c r="K90" s="221">
        <v>36</v>
      </c>
      <c r="L90" s="226">
        <v>46170</v>
      </c>
      <c r="M90" s="227">
        <v>0.1875</v>
      </c>
      <c r="N90" s="226">
        <v>46171</v>
      </c>
      <c r="O90" s="227">
        <v>0.66666666666666663</v>
      </c>
      <c r="P90" s="228" t="s">
        <v>2080</v>
      </c>
      <c r="Q90" s="221">
        <v>3208217157</v>
      </c>
      <c r="R90" s="229">
        <v>52458225</v>
      </c>
      <c r="S90" s="230">
        <v>97878</v>
      </c>
      <c r="T90" s="230">
        <v>23035</v>
      </c>
      <c r="U90" s="231">
        <v>456</v>
      </c>
      <c r="V90" s="232" t="str">
        <f>VLOOKUP(U90,MOVIL!$C:$J,2,FALSE)</f>
        <v>GET396</v>
      </c>
      <c r="W90" s="232" t="str">
        <f>VLOOKUP(U90,MOVIL!$C:$J,5,FALSE)</f>
        <v>CONTRERAS GARCIA JHON ALEJANDRO</v>
      </c>
      <c r="X90" s="243">
        <f>VLOOKUP(U90,MOVIL!$C:$J,7,FALSE)</f>
        <v>3123269295</v>
      </c>
      <c r="Y90" s="234">
        <f>IF(K90&lt;=16,VLOOKUP(E90,'Anexo 1'!$A$7:$AB$316,18,0),IF(K90&lt;=19,VLOOKUP(E90,'Anexo 1'!$A$7:$AB$316,16,0),IF(K90&lt;=25,VLOOKUP(E90,'Anexo 1'!$A$7:$AB$316,14,0),IF(K90&lt;=30,VLOOKUP(E90,'Anexo 1'!$A$7:$AB$316,12,0),IF(K90&lt;=40,VLOOKUP(E90,'Anexo 1'!$A$7:$AB$316,8,0),IF(K90&lt;=45,VLOOKUP(E90,'Anexo 1'!$A$7:$AB$316,10,0),0))))))</f>
        <v>4000000</v>
      </c>
      <c r="Z90" s="233">
        <f>IF(J90&lt;=VLOOKUP(E90,'Anexo 1'!$A$7:$AB$311,5,0),0,J90-VLOOKUP(E90,'Anexo 1'!$A$7:$AB$311,5,0))</f>
        <v>0</v>
      </c>
      <c r="AA90" s="233">
        <f>IF(K90&lt;=16,VLOOKUP(E90,'Anexo 1'!$A$7:$AB$316,19,0),IF(K90&lt;=19,VLOOKUP(E90,'Anexo 1'!$A$7:$AB$316,17,0),IF(K90&lt;=25,VLOOKUP(E90,'Anexo 1'!$A$7:$AB$316,15,0),IF(K90&lt;=30,VLOOKUP(E90,'Anexo 1'!$A$7:$AB$316,13,0),IF(K90&lt;=40,VLOOKUP(E90,'Anexo 1'!$A$7:$AB$316,9,0),IF(K90&lt;=45,VLOOKUP(E90,'Anexo 1'!$A$7:$AB$316,11,0),0))))))*Z90</f>
        <v>0</v>
      </c>
      <c r="AB90" s="234">
        <f t="shared" si="54"/>
        <v>4000000</v>
      </c>
      <c r="AC90" s="235"/>
      <c r="AD90" s="21"/>
      <c r="AE90" s="21"/>
      <c r="AF90" s="235" t="str">
        <f>VLOOKUP(U90,MOVIL!$C:$J,3,FALSE)</f>
        <v>PROPIO</v>
      </c>
      <c r="AG90" s="21">
        <f t="shared" si="44"/>
        <v>3699440</v>
      </c>
      <c r="AH90" s="21">
        <f t="shared" si="45"/>
        <v>456</v>
      </c>
      <c r="AI90" s="234">
        <f t="shared" si="46"/>
        <v>2590000</v>
      </c>
      <c r="AJ90" s="236" t="str">
        <f t="shared" si="47"/>
        <v>0%</v>
      </c>
      <c r="AK90" s="234" t="str">
        <f t="shared" si="48"/>
        <v>0</v>
      </c>
      <c r="AL90" s="234" t="str">
        <f t="shared" si="49"/>
        <v/>
      </c>
      <c r="AM90" s="234" t="str">
        <f t="shared" si="50"/>
        <v/>
      </c>
      <c r="AN90" s="234" t="str">
        <f t="shared" si="51"/>
        <v/>
      </c>
      <c r="AO90" s="234">
        <f t="shared" si="52"/>
        <v>2590000</v>
      </c>
      <c r="AP90" s="234">
        <f t="shared" si="53"/>
        <v>1410000</v>
      </c>
      <c r="AQ90" s="237"/>
      <c r="AR90" s="237"/>
      <c r="AS90" s="237"/>
    </row>
    <row r="91" spans="1:45" ht="19.5" hidden="1" customHeight="1" x14ac:dyDescent="0.2">
      <c r="A91" s="220">
        <v>24</v>
      </c>
      <c r="B91" s="221">
        <v>2</v>
      </c>
      <c r="C91" s="222" t="s">
        <v>1678</v>
      </c>
      <c r="D91" s="223">
        <v>46161</v>
      </c>
      <c r="E91" s="224">
        <v>168</v>
      </c>
      <c r="F91" s="221" t="s">
        <v>1926</v>
      </c>
      <c r="G91" s="221" t="s">
        <v>1926</v>
      </c>
      <c r="H91" s="225"/>
      <c r="I91" s="221" t="s">
        <v>1681</v>
      </c>
      <c r="J91" s="221">
        <v>2</v>
      </c>
      <c r="K91" s="221">
        <v>31</v>
      </c>
      <c r="L91" s="226">
        <v>46170</v>
      </c>
      <c r="M91" s="227">
        <v>0.20833333333333334</v>
      </c>
      <c r="N91" s="226">
        <v>46171</v>
      </c>
      <c r="O91" s="227" t="s">
        <v>1695</v>
      </c>
      <c r="P91" s="228" t="s">
        <v>1711</v>
      </c>
      <c r="Q91" s="221">
        <v>3158656543</v>
      </c>
      <c r="R91" s="229" t="s">
        <v>2150</v>
      </c>
      <c r="S91" s="230">
        <v>97879</v>
      </c>
      <c r="T91" s="230">
        <v>23036</v>
      </c>
      <c r="U91" s="231">
        <v>395</v>
      </c>
      <c r="V91" s="232" t="str">
        <f>VLOOKUP(U91,MOVIL!$C:$J,2,FALSE)</f>
        <v>LZN926</v>
      </c>
      <c r="W91" s="232" t="str">
        <f>VLOOKUP(U91,MOVIL!$C:$J,5,FALSE)</f>
        <v xml:space="preserve">HENAO ARENAS JHON JAIRO </v>
      </c>
      <c r="X91" s="243" t="str">
        <f>VLOOKUP(U91,MOVIL!$C:$J,7,FALSE)</f>
        <v>3214286233-3115314584</v>
      </c>
      <c r="Y91" s="234">
        <f>IF(K91&lt;=16,VLOOKUP(E91,'Anexo 1'!$A$7:$AB$316,18,0),IF(K91&lt;=19,VLOOKUP(E91,'Anexo 1'!$A$7:$AB$316,16,0),IF(K91&lt;=25,VLOOKUP(E91,'Anexo 1'!$A$7:$AB$316,14,0),IF(K91&lt;=30,VLOOKUP(E91,'Anexo 1'!$A$7:$AB$316,12,0),IF(K91&lt;=40,VLOOKUP(E91,'Anexo 1'!$A$7:$AB$316,8,0),IF(K91&lt;=45,VLOOKUP(E91,'Anexo 1'!$A$7:$AB$316,10,0),0))))))</f>
        <v>3200000</v>
      </c>
      <c r="Z91" s="233">
        <f>IF(J91&lt;=VLOOKUP(E91,'Anexo 1'!$A$7:$AB$311,5,0),0,J91-VLOOKUP(E91,'Anexo 1'!$A$7:$AB$311,5,0))</f>
        <v>0</v>
      </c>
      <c r="AA91" s="233">
        <f>IF(K91&lt;=16,VLOOKUP(E91,'Anexo 1'!$A$7:$AB$316,19,0),IF(K91&lt;=19,VLOOKUP(E91,'Anexo 1'!$A$7:$AB$316,17,0),IF(K91&lt;=25,VLOOKUP(E91,'Anexo 1'!$A$7:$AB$316,15,0),IF(K91&lt;=30,VLOOKUP(E91,'Anexo 1'!$A$7:$AB$316,13,0),IF(K91&lt;=40,VLOOKUP(E91,'Anexo 1'!$A$7:$AB$316,9,0),IF(K91&lt;=45,VLOOKUP(E91,'Anexo 1'!$A$7:$AB$316,11,0),0))))))*Z91</f>
        <v>0</v>
      </c>
      <c r="AB91" s="234">
        <f t="shared" si="54"/>
        <v>3200000</v>
      </c>
      <c r="AC91" s="235"/>
      <c r="AD91" s="21"/>
      <c r="AE91" s="21"/>
      <c r="AF91" s="235" t="str">
        <f>VLOOKUP(U91,MOVIL!$C:$J,3,FALSE)</f>
        <v>SOCIO</v>
      </c>
      <c r="AG91" s="21">
        <f t="shared" si="44"/>
        <v>2959552</v>
      </c>
      <c r="AH91" s="21">
        <f t="shared" si="45"/>
        <v>395</v>
      </c>
      <c r="AI91" s="234">
        <f t="shared" si="46"/>
        <v>2516000</v>
      </c>
      <c r="AJ91" s="236" t="str">
        <f t="shared" si="47"/>
        <v>7,914%</v>
      </c>
      <c r="AK91" s="234">
        <f t="shared" si="48"/>
        <v>199116.24</v>
      </c>
      <c r="AL91" s="234">
        <f t="shared" si="49"/>
        <v>100639.99999999997</v>
      </c>
      <c r="AM91" s="234">
        <f t="shared" si="50"/>
        <v>88060.000000000015</v>
      </c>
      <c r="AN91" s="234">
        <f t="shared" si="51"/>
        <v>10416.24</v>
      </c>
      <c r="AO91" s="234">
        <f t="shared" si="52"/>
        <v>2316883.7599999998</v>
      </c>
      <c r="AP91" s="234">
        <f t="shared" si="53"/>
        <v>684000</v>
      </c>
      <c r="AQ91" s="237"/>
      <c r="AR91" s="237"/>
      <c r="AS91" s="237"/>
    </row>
    <row r="92" spans="1:45" ht="19.5" hidden="1" customHeight="1" x14ac:dyDescent="0.2">
      <c r="A92" s="220">
        <v>24</v>
      </c>
      <c r="B92" s="221">
        <v>2</v>
      </c>
      <c r="C92" s="222" t="s">
        <v>1678</v>
      </c>
      <c r="D92" s="223">
        <v>46161</v>
      </c>
      <c r="E92" s="224">
        <v>168</v>
      </c>
      <c r="F92" s="221" t="s">
        <v>1926</v>
      </c>
      <c r="G92" s="221" t="s">
        <v>1926</v>
      </c>
      <c r="H92" s="225"/>
      <c r="I92" s="221" t="s">
        <v>1681</v>
      </c>
      <c r="J92" s="221">
        <v>2</v>
      </c>
      <c r="K92" s="221">
        <v>31</v>
      </c>
      <c r="L92" s="226">
        <v>46170</v>
      </c>
      <c r="M92" s="227">
        <v>0.20833333333333334</v>
      </c>
      <c r="N92" s="226">
        <v>46171</v>
      </c>
      <c r="O92" s="227" t="s">
        <v>1695</v>
      </c>
      <c r="P92" s="228" t="s">
        <v>1711</v>
      </c>
      <c r="Q92" s="221">
        <v>3158656543</v>
      </c>
      <c r="R92" s="229" t="s">
        <v>2150</v>
      </c>
      <c r="S92" s="230">
        <v>97879</v>
      </c>
      <c r="T92" s="230">
        <v>23041</v>
      </c>
      <c r="U92" s="231">
        <v>439</v>
      </c>
      <c r="V92" s="232" t="str">
        <f>VLOOKUP(U92,MOVIL!$C:$J,2,FALSE)</f>
        <v>WOY882</v>
      </c>
      <c r="W92" s="232" t="str">
        <f>VLOOKUP(U92,MOVIL!$C:$J,5,FALSE)</f>
        <v>FORERO LEMUS NORBEY LEONARDO</v>
      </c>
      <c r="X92" s="243">
        <f>VLOOKUP(U92,MOVIL!$C:$J,7,FALSE)</f>
        <v>3114539320</v>
      </c>
      <c r="Y92" s="234">
        <f>IF(K92&lt;=16,VLOOKUP(E92,'Anexo 1'!$A$7:$AB$316,18,0),IF(K92&lt;=19,VLOOKUP(E92,'Anexo 1'!$A$7:$AB$316,16,0),IF(K92&lt;=25,VLOOKUP(E92,'Anexo 1'!$A$7:$AB$316,14,0),IF(K92&lt;=30,VLOOKUP(E92,'Anexo 1'!$A$7:$AB$316,12,0),IF(K92&lt;=40,VLOOKUP(E92,'Anexo 1'!$A$7:$AB$316,8,0),IF(K92&lt;=45,VLOOKUP(E92,'Anexo 1'!$A$7:$AB$316,10,0),0))))))</f>
        <v>3200000</v>
      </c>
      <c r="Z92" s="233">
        <f>IF(J92&lt;=VLOOKUP(E92,'Anexo 1'!$A$7:$AB$311,5,0),0,J92-VLOOKUP(E92,'Anexo 1'!$A$7:$AB$311,5,0))</f>
        <v>0</v>
      </c>
      <c r="AA92" s="233">
        <f>IF(K92&lt;=16,VLOOKUP(E92,'Anexo 1'!$A$7:$AB$316,19,0),IF(K92&lt;=19,VLOOKUP(E92,'Anexo 1'!$A$7:$AB$316,17,0),IF(K92&lt;=25,VLOOKUP(E92,'Anexo 1'!$A$7:$AB$316,15,0),IF(K92&lt;=30,VLOOKUP(E92,'Anexo 1'!$A$7:$AB$316,13,0),IF(K92&lt;=40,VLOOKUP(E92,'Anexo 1'!$A$7:$AB$316,9,0),IF(K92&lt;=45,VLOOKUP(E92,'Anexo 1'!$A$7:$AB$316,11,0),0))))))*Z92</f>
        <v>0</v>
      </c>
      <c r="AB92" s="234">
        <f t="shared" si="54"/>
        <v>3200000</v>
      </c>
      <c r="AC92" s="235"/>
      <c r="AD92" s="21"/>
      <c r="AE92" s="21"/>
      <c r="AF92" s="235" t="str">
        <f>VLOOKUP(U92,MOVIL!$C:$J,3,FALSE)</f>
        <v>PROPIO</v>
      </c>
      <c r="AG92" s="21">
        <f t="shared" si="44"/>
        <v>2959552</v>
      </c>
      <c r="AH92" s="21">
        <f t="shared" si="45"/>
        <v>439</v>
      </c>
      <c r="AI92" s="234">
        <f t="shared" si="46"/>
        <v>2072000</v>
      </c>
      <c r="AJ92" s="236" t="str">
        <f t="shared" si="47"/>
        <v>0%</v>
      </c>
      <c r="AK92" s="234" t="str">
        <f t="shared" si="48"/>
        <v>0</v>
      </c>
      <c r="AL92" s="234" t="str">
        <f t="shared" si="49"/>
        <v/>
      </c>
      <c r="AM92" s="234" t="str">
        <f t="shared" si="50"/>
        <v/>
      </c>
      <c r="AN92" s="234" t="str">
        <f t="shared" si="51"/>
        <v/>
      </c>
      <c r="AO92" s="234">
        <f t="shared" si="52"/>
        <v>2072000</v>
      </c>
      <c r="AP92" s="234">
        <f t="shared" si="53"/>
        <v>1128000</v>
      </c>
      <c r="AQ92" s="237"/>
      <c r="AR92" s="237"/>
      <c r="AS92" s="237"/>
    </row>
    <row r="93" spans="1:45" ht="19.5" hidden="1" customHeight="1" x14ac:dyDescent="0.2">
      <c r="A93" s="220">
        <v>25</v>
      </c>
      <c r="B93" s="221">
        <v>2</v>
      </c>
      <c r="C93" s="222" t="s">
        <v>1678</v>
      </c>
      <c r="D93" s="223">
        <v>46161</v>
      </c>
      <c r="E93" s="224">
        <v>193</v>
      </c>
      <c r="F93" s="221" t="s">
        <v>1945</v>
      </c>
      <c r="G93" s="221" t="s">
        <v>2081</v>
      </c>
      <c r="H93" s="225"/>
      <c r="I93" s="221" t="s">
        <v>1681</v>
      </c>
      <c r="J93" s="221">
        <v>1</v>
      </c>
      <c r="K93" s="221">
        <v>26</v>
      </c>
      <c r="L93" s="226">
        <v>46170</v>
      </c>
      <c r="M93" s="227" t="s">
        <v>2062</v>
      </c>
      <c r="N93" s="226">
        <v>46170</v>
      </c>
      <c r="O93" s="227" t="s">
        <v>1683</v>
      </c>
      <c r="P93" s="228" t="s">
        <v>2077</v>
      </c>
      <c r="Q93" s="221">
        <v>3112303411</v>
      </c>
      <c r="R93" s="229">
        <v>52077862</v>
      </c>
      <c r="S93" s="230">
        <v>97880</v>
      </c>
      <c r="T93" s="230">
        <v>23037</v>
      </c>
      <c r="U93" s="231">
        <v>447</v>
      </c>
      <c r="V93" s="232" t="str">
        <f>VLOOKUP(U93,MOVIL!$C:$J,2,FALSE)</f>
        <v>EXX564</v>
      </c>
      <c r="W93" s="232" t="str">
        <f>VLOOKUP(U93,MOVIL!$C:$J,5,FALSE)</f>
        <v>BARBOSA CIFUENTES ANDRES DAVID</v>
      </c>
      <c r="X93" s="243">
        <f>VLOOKUP(U93,MOVIL!$C:$J,7,FALSE)</f>
        <v>3143661886</v>
      </c>
      <c r="Y93" s="234">
        <f>IF(K93&lt;=16,VLOOKUP(E93,'Anexo 1'!$A$7:$AB$316,18,0),IF(K93&lt;=19,VLOOKUP(E93,'Anexo 1'!$A$7:$AB$316,16,0),IF(K93&lt;=25,VLOOKUP(E93,'Anexo 1'!$A$7:$AB$316,14,0),IF(K93&lt;=30,VLOOKUP(E93,'Anexo 1'!$A$7:$AB$316,12,0),IF(K93&lt;=40,VLOOKUP(E93,'Anexo 1'!$A$7:$AB$316,8,0),IF(K93&lt;=45,VLOOKUP(E93,'Anexo 1'!$A$7:$AB$316,10,0),0))))))</f>
        <v>1757500</v>
      </c>
      <c r="Z93" s="233">
        <f>IF(J93&lt;=VLOOKUP(E93,'Anexo 1'!$A$7:$AB$311,5,0),0,J93-VLOOKUP(E93,'Anexo 1'!$A$7:$AB$311,5,0))</f>
        <v>0</v>
      </c>
      <c r="AA93" s="233">
        <f>IF(K93&lt;=16,VLOOKUP(E93,'Anexo 1'!$A$7:$AB$316,19,0),IF(K93&lt;=19,VLOOKUP(E93,'Anexo 1'!$A$7:$AB$316,17,0),IF(K93&lt;=25,VLOOKUP(E93,'Anexo 1'!$A$7:$AB$316,15,0),IF(K93&lt;=30,VLOOKUP(E93,'Anexo 1'!$A$7:$AB$316,13,0),IF(K93&lt;=40,VLOOKUP(E93,'Anexo 1'!$A$7:$AB$316,9,0),IF(K93&lt;=45,VLOOKUP(E93,'Anexo 1'!$A$7:$AB$316,11,0),0))))))*Z93</f>
        <v>0</v>
      </c>
      <c r="AB93" s="234">
        <f t="shared" si="54"/>
        <v>1757500</v>
      </c>
      <c r="AC93" s="235"/>
      <c r="AD93" s="21"/>
      <c r="AE93" s="21"/>
      <c r="AF93" s="235" t="str">
        <f>VLOOKUP(U93,MOVIL!$C:$J,3,FALSE)</f>
        <v>PROPIO</v>
      </c>
      <c r="AG93" s="21">
        <f t="shared" si="44"/>
        <v>1625441.45</v>
      </c>
      <c r="AH93" s="21">
        <f t="shared" si="45"/>
        <v>447</v>
      </c>
      <c r="AI93" s="234">
        <f t="shared" si="46"/>
        <v>1138000</v>
      </c>
      <c r="AJ93" s="236" t="str">
        <f t="shared" si="47"/>
        <v>0%</v>
      </c>
      <c r="AK93" s="234" t="str">
        <f t="shared" si="48"/>
        <v>0</v>
      </c>
      <c r="AL93" s="234" t="str">
        <f t="shared" si="49"/>
        <v/>
      </c>
      <c r="AM93" s="234" t="str">
        <f t="shared" si="50"/>
        <v/>
      </c>
      <c r="AN93" s="234" t="str">
        <f t="shared" si="51"/>
        <v/>
      </c>
      <c r="AO93" s="234">
        <f t="shared" si="52"/>
        <v>1138000</v>
      </c>
      <c r="AP93" s="234">
        <f t="shared" si="53"/>
        <v>619500</v>
      </c>
      <c r="AQ93" s="237"/>
      <c r="AR93" s="237"/>
      <c r="AS93" s="237"/>
    </row>
    <row r="94" spans="1:45" ht="19.5" hidden="1" customHeight="1" x14ac:dyDescent="0.2">
      <c r="A94" s="220">
        <v>26</v>
      </c>
      <c r="B94" s="221">
        <v>2</v>
      </c>
      <c r="C94" s="222" t="s">
        <v>1678</v>
      </c>
      <c r="D94" s="223">
        <v>46161</v>
      </c>
      <c r="E94" s="224">
        <v>218</v>
      </c>
      <c r="F94" s="221" t="s">
        <v>1964</v>
      </c>
      <c r="G94" s="221" t="s">
        <v>2082</v>
      </c>
      <c r="H94" s="225"/>
      <c r="I94" s="221" t="s">
        <v>1681</v>
      </c>
      <c r="J94" s="221">
        <v>2</v>
      </c>
      <c r="K94" s="221">
        <v>25</v>
      </c>
      <c r="L94" s="226">
        <v>46170</v>
      </c>
      <c r="M94" s="227" t="s">
        <v>2062</v>
      </c>
      <c r="N94" s="226">
        <v>46171</v>
      </c>
      <c r="O94" s="227" t="s">
        <v>2083</v>
      </c>
      <c r="P94" s="228" t="s">
        <v>2084</v>
      </c>
      <c r="Q94" s="221">
        <v>3142959095</v>
      </c>
      <c r="R94" s="229" t="s">
        <v>2151</v>
      </c>
      <c r="S94" s="230">
        <v>97881</v>
      </c>
      <c r="T94" s="230">
        <v>23039</v>
      </c>
      <c r="U94" s="231">
        <v>495</v>
      </c>
      <c r="V94" s="232" t="str">
        <f>VLOOKUP(U94,MOVIL!$C:$J,2,FALSE)</f>
        <v>NOX319</v>
      </c>
      <c r="W94" s="232" t="str">
        <f>VLOOKUP(U94,MOVIL!$C:$J,5,FALSE)</f>
        <v>PINZON ARAQUE TEOFILO</v>
      </c>
      <c r="X94" s="243">
        <f>VLOOKUP(U94,MOVIL!$C:$J,7,FALSE)</f>
        <v>3102847456</v>
      </c>
      <c r="Y94" s="234">
        <f>IF(K94&lt;=16,VLOOKUP(E94,'Anexo 1'!$A$7:$AB$316,18,0),IF(K94&lt;=19,VLOOKUP(E94,'Anexo 1'!$A$7:$AB$316,16,0),IF(K94&lt;=25,VLOOKUP(E94,'Anexo 1'!$A$7:$AB$316,14,0),IF(K94&lt;=30,VLOOKUP(E94,'Anexo 1'!$A$7:$AB$316,12,0),IF(K94&lt;=40,VLOOKUP(E94,'Anexo 1'!$A$7:$AB$316,8,0),IF(K94&lt;=45,VLOOKUP(E94,'Anexo 1'!$A$7:$AB$316,10,0),0))))))</f>
        <v>2880000</v>
      </c>
      <c r="Z94" s="233">
        <f>IF(J94&lt;=VLOOKUP(E94,'Anexo 1'!$A$7:$AB$311,5,0),0,J94-VLOOKUP(E94,'Anexo 1'!$A$7:$AB$311,5,0))</f>
        <v>0</v>
      </c>
      <c r="AA94" s="233">
        <f>IF(K94&lt;=16,VLOOKUP(E94,'Anexo 1'!$A$7:$AB$316,19,0),IF(K94&lt;=19,VLOOKUP(E94,'Anexo 1'!$A$7:$AB$316,17,0),IF(K94&lt;=25,VLOOKUP(E94,'Anexo 1'!$A$7:$AB$316,15,0),IF(K94&lt;=30,VLOOKUP(E94,'Anexo 1'!$A$7:$AB$316,13,0),IF(K94&lt;=40,VLOOKUP(E94,'Anexo 1'!$A$7:$AB$316,9,0),IF(K94&lt;=45,VLOOKUP(E94,'Anexo 1'!$A$7:$AB$316,11,0),0))))))*Z94</f>
        <v>0</v>
      </c>
      <c r="AB94" s="234">
        <f t="shared" si="54"/>
        <v>2880000</v>
      </c>
      <c r="AC94" s="235"/>
      <c r="AD94" s="21"/>
      <c r="AE94" s="21"/>
      <c r="AF94" s="235" t="str">
        <f>VLOOKUP(U94,MOVIL!$C:$J,3,FALSE)</f>
        <v>SOCIO</v>
      </c>
      <c r="AG94" s="21">
        <f t="shared" si="44"/>
        <v>2663596.7999999998</v>
      </c>
      <c r="AH94" s="21">
        <f t="shared" si="45"/>
        <v>495</v>
      </c>
      <c r="AI94" s="234">
        <f t="shared" si="46"/>
        <v>2265000</v>
      </c>
      <c r="AJ94" s="236" t="str">
        <f t="shared" si="47"/>
        <v>7,914%</v>
      </c>
      <c r="AK94" s="234">
        <f t="shared" si="48"/>
        <v>179252.1</v>
      </c>
      <c r="AL94" s="234">
        <f t="shared" si="49"/>
        <v>90600</v>
      </c>
      <c r="AM94" s="234">
        <f t="shared" si="50"/>
        <v>79275.000000000015</v>
      </c>
      <c r="AN94" s="234">
        <f t="shared" si="51"/>
        <v>9377.0999999999985</v>
      </c>
      <c r="AO94" s="234">
        <f t="shared" si="52"/>
        <v>2085747.9</v>
      </c>
      <c r="AP94" s="234">
        <f t="shared" si="53"/>
        <v>615000</v>
      </c>
      <c r="AQ94" s="237"/>
      <c r="AR94" s="237"/>
      <c r="AS94" s="237"/>
    </row>
    <row r="95" spans="1:45" ht="19.5" hidden="1" customHeight="1" x14ac:dyDescent="0.2">
      <c r="A95" s="220">
        <v>26</v>
      </c>
      <c r="B95" s="221">
        <v>2</v>
      </c>
      <c r="C95" s="222" t="s">
        <v>1678</v>
      </c>
      <c r="D95" s="223">
        <v>46161</v>
      </c>
      <c r="E95" s="224">
        <v>218</v>
      </c>
      <c r="F95" s="221" t="s">
        <v>1964</v>
      </c>
      <c r="G95" s="221" t="s">
        <v>2082</v>
      </c>
      <c r="H95" s="225"/>
      <c r="I95" s="221" t="s">
        <v>1681</v>
      </c>
      <c r="J95" s="221">
        <v>2</v>
      </c>
      <c r="K95" s="221">
        <v>25</v>
      </c>
      <c r="L95" s="226">
        <v>46170</v>
      </c>
      <c r="M95" s="227" t="s">
        <v>2062</v>
      </c>
      <c r="N95" s="226">
        <v>46171</v>
      </c>
      <c r="O95" s="227" t="s">
        <v>2083</v>
      </c>
      <c r="P95" s="228" t="s">
        <v>2084</v>
      </c>
      <c r="Q95" s="221">
        <v>3142959095</v>
      </c>
      <c r="R95" s="229" t="s">
        <v>2151</v>
      </c>
      <c r="S95" s="230">
        <v>97881</v>
      </c>
      <c r="T95" s="230">
        <v>23038</v>
      </c>
      <c r="U95" s="231">
        <v>472</v>
      </c>
      <c r="V95" s="232" t="str">
        <f>VLOOKUP(U95,MOVIL!$C:$J,2,FALSE)</f>
        <v>GEV252</v>
      </c>
      <c r="W95" s="232" t="str">
        <f>VLOOKUP(U95,MOVIL!$C:$J,5,FALSE)</f>
        <v xml:space="preserve">RIOS PULIDO JONATHAN ALEXANDER </v>
      </c>
      <c r="X95" s="243" t="str">
        <f>VLOOKUP(U95,MOVIL!$C:$J,7,FALSE)</f>
        <v>302 4678128</v>
      </c>
      <c r="Y95" s="234">
        <f>IF(K95&lt;=16,VLOOKUP(E95,'Anexo 1'!$A$7:$AB$316,18,0),IF(K95&lt;=19,VLOOKUP(E95,'Anexo 1'!$A$7:$AB$316,16,0),IF(K95&lt;=25,VLOOKUP(E95,'Anexo 1'!$A$7:$AB$316,14,0),IF(K95&lt;=30,VLOOKUP(E95,'Anexo 1'!$A$7:$AB$316,12,0),IF(K95&lt;=40,VLOOKUP(E95,'Anexo 1'!$A$7:$AB$316,8,0),IF(K95&lt;=45,VLOOKUP(E95,'Anexo 1'!$A$7:$AB$316,10,0),0))))))</f>
        <v>2880000</v>
      </c>
      <c r="Z95" s="233">
        <f>IF(J95&lt;=VLOOKUP(E95,'Anexo 1'!$A$7:$AB$311,5,0),0,J95-VLOOKUP(E95,'Anexo 1'!$A$7:$AB$311,5,0))</f>
        <v>0</v>
      </c>
      <c r="AA95" s="233">
        <f>IF(K95&lt;=16,VLOOKUP(E95,'Anexo 1'!$A$7:$AB$316,19,0),IF(K95&lt;=19,VLOOKUP(E95,'Anexo 1'!$A$7:$AB$316,17,0),IF(K95&lt;=25,VLOOKUP(E95,'Anexo 1'!$A$7:$AB$316,15,0),IF(K95&lt;=30,VLOOKUP(E95,'Anexo 1'!$A$7:$AB$316,13,0),IF(K95&lt;=40,VLOOKUP(E95,'Anexo 1'!$A$7:$AB$316,9,0),IF(K95&lt;=45,VLOOKUP(E95,'Anexo 1'!$A$7:$AB$316,11,0),0))))))*Z95</f>
        <v>0</v>
      </c>
      <c r="AB95" s="234">
        <f t="shared" si="54"/>
        <v>2880000</v>
      </c>
      <c r="AC95" s="235"/>
      <c r="AD95" s="21"/>
      <c r="AE95" s="21"/>
      <c r="AF95" s="235" t="str">
        <f>VLOOKUP(U95,MOVIL!$C:$J,3,FALSE)</f>
        <v>PROPIO</v>
      </c>
      <c r="AG95" s="21">
        <f t="shared" si="44"/>
        <v>2663596.7999999998</v>
      </c>
      <c r="AH95" s="21">
        <f t="shared" si="45"/>
        <v>472</v>
      </c>
      <c r="AI95" s="234">
        <f t="shared" si="46"/>
        <v>1865000</v>
      </c>
      <c r="AJ95" s="236" t="str">
        <f t="shared" si="47"/>
        <v>0%</v>
      </c>
      <c r="AK95" s="234" t="str">
        <f t="shared" si="48"/>
        <v>0</v>
      </c>
      <c r="AL95" s="234" t="str">
        <f t="shared" si="49"/>
        <v/>
      </c>
      <c r="AM95" s="234" t="str">
        <f t="shared" si="50"/>
        <v/>
      </c>
      <c r="AN95" s="234" t="str">
        <f t="shared" si="51"/>
        <v/>
      </c>
      <c r="AO95" s="234">
        <f t="shared" si="52"/>
        <v>1865000</v>
      </c>
      <c r="AP95" s="234">
        <f t="shared" si="53"/>
        <v>1015000</v>
      </c>
      <c r="AQ95" s="237"/>
      <c r="AR95" s="237"/>
      <c r="AS95" s="237"/>
    </row>
    <row r="96" spans="1:45" ht="19.5" hidden="1" customHeight="1" x14ac:dyDescent="0.2">
      <c r="A96" s="220">
        <v>27</v>
      </c>
      <c r="B96" s="221">
        <v>2</v>
      </c>
      <c r="C96" s="222" t="s">
        <v>1678</v>
      </c>
      <c r="D96" s="223">
        <v>46161</v>
      </c>
      <c r="E96" s="224">
        <v>237</v>
      </c>
      <c r="F96" s="221" t="s">
        <v>1981</v>
      </c>
      <c r="G96" s="221" t="s">
        <v>1981</v>
      </c>
      <c r="H96" s="225"/>
      <c r="I96" s="221" t="s">
        <v>1681</v>
      </c>
      <c r="J96" s="221">
        <v>2</v>
      </c>
      <c r="K96" s="221">
        <v>7</v>
      </c>
      <c r="L96" s="226">
        <v>46170</v>
      </c>
      <c r="M96" s="227" t="s">
        <v>2062</v>
      </c>
      <c r="N96" s="226">
        <v>46171</v>
      </c>
      <c r="O96" s="227" t="s">
        <v>1710</v>
      </c>
      <c r="P96" s="228" t="s">
        <v>2085</v>
      </c>
      <c r="Q96" s="221">
        <v>3104206630</v>
      </c>
      <c r="R96" s="229">
        <v>1012339808</v>
      </c>
      <c r="S96" s="230">
        <v>97882</v>
      </c>
      <c r="T96" s="230">
        <v>23042</v>
      </c>
      <c r="U96" s="231">
        <v>408</v>
      </c>
      <c r="V96" s="232" t="str">
        <f>VLOOKUP(U96,MOVIL!$C:$J,2,FALSE)</f>
        <v>QSW130</v>
      </c>
      <c r="W96" s="232" t="str">
        <f>VLOOKUP(U96,MOVIL!$C:$J,5,FALSE)</f>
        <v>CARLOS ALBERTO CARDENAS AREVALO</v>
      </c>
      <c r="X96" s="243" t="str">
        <f>VLOOKUP(U96,MOVIL!$C:$J,7,FALSE)</f>
        <v>300 5549623</v>
      </c>
      <c r="Y96" s="234">
        <f>IF(K96&lt;=16,VLOOKUP(E96,'Anexo 1'!$A$7:$AB$316,18,0),IF(K96&lt;=19,VLOOKUP(E96,'Anexo 1'!$A$7:$AB$316,16,0),IF(K96&lt;=25,VLOOKUP(E96,'Anexo 1'!$A$7:$AB$316,14,0),IF(K96&lt;=30,VLOOKUP(E96,'Anexo 1'!$A$7:$AB$316,12,0),IF(K96&lt;=40,VLOOKUP(E96,'Anexo 1'!$A$7:$AB$316,8,0),IF(K96&lt;=45,VLOOKUP(E96,'Anexo 1'!$A$7:$AB$316,10,0),0))))))</f>
        <v>3680000</v>
      </c>
      <c r="Z96" s="233">
        <f>IF(J96&lt;=VLOOKUP(E96,'Anexo 1'!$A$7:$AB$311,5,0),0,J96-VLOOKUP(E96,'Anexo 1'!$A$7:$AB$311,5,0))</f>
        <v>0</v>
      </c>
      <c r="AA96" s="233">
        <f>IF(K96&lt;=16,VLOOKUP(E96,'Anexo 1'!$A$7:$AB$316,19,0),IF(K96&lt;=19,VLOOKUP(E96,'Anexo 1'!$A$7:$AB$316,17,0),IF(K96&lt;=25,VLOOKUP(E96,'Anexo 1'!$A$7:$AB$316,15,0),IF(K96&lt;=30,VLOOKUP(E96,'Anexo 1'!$A$7:$AB$316,13,0),IF(K96&lt;=40,VLOOKUP(E96,'Anexo 1'!$A$7:$AB$316,9,0),IF(K96&lt;=45,VLOOKUP(E96,'Anexo 1'!$A$7:$AB$316,11,0),0))))))*Z96</f>
        <v>0</v>
      </c>
      <c r="AB96" s="234">
        <f t="shared" si="54"/>
        <v>3680000</v>
      </c>
      <c r="AC96" s="235"/>
      <c r="AD96" s="21"/>
      <c r="AE96" s="21"/>
      <c r="AF96" s="235" t="str">
        <f>VLOOKUP(U96,MOVIL!$C:$J,3,FALSE)</f>
        <v>PROPIO</v>
      </c>
      <c r="AG96" s="21">
        <f t="shared" si="44"/>
        <v>3403484.8</v>
      </c>
      <c r="AH96" s="21">
        <f t="shared" si="45"/>
        <v>408</v>
      </c>
      <c r="AI96" s="234">
        <f t="shared" si="46"/>
        <v>2383000</v>
      </c>
      <c r="AJ96" s="236" t="str">
        <f t="shared" si="47"/>
        <v>0%</v>
      </c>
      <c r="AK96" s="234" t="str">
        <f t="shared" si="48"/>
        <v>0</v>
      </c>
      <c r="AL96" s="234" t="str">
        <f t="shared" si="49"/>
        <v/>
      </c>
      <c r="AM96" s="234" t="str">
        <f t="shared" si="50"/>
        <v/>
      </c>
      <c r="AN96" s="234" t="str">
        <f t="shared" si="51"/>
        <v/>
      </c>
      <c r="AO96" s="234">
        <f t="shared" si="52"/>
        <v>2383000</v>
      </c>
      <c r="AP96" s="234">
        <f t="shared" si="53"/>
        <v>1297000</v>
      </c>
      <c r="AQ96" s="237"/>
      <c r="AR96" s="237"/>
      <c r="AS96" s="237"/>
    </row>
    <row r="97" spans="1:45" ht="19.5" hidden="1" customHeight="1" x14ac:dyDescent="0.2">
      <c r="A97" s="220">
        <v>28</v>
      </c>
      <c r="B97" s="221">
        <v>2</v>
      </c>
      <c r="C97" s="222" t="s">
        <v>1678</v>
      </c>
      <c r="D97" s="223">
        <v>46161</v>
      </c>
      <c r="E97" s="224">
        <v>239</v>
      </c>
      <c r="F97" s="221" t="s">
        <v>1983</v>
      </c>
      <c r="G97" s="221" t="s">
        <v>1983</v>
      </c>
      <c r="H97" s="225"/>
      <c r="I97" s="221" t="s">
        <v>1681</v>
      </c>
      <c r="J97" s="221">
        <v>1</v>
      </c>
      <c r="K97" s="221">
        <v>45</v>
      </c>
      <c r="L97" s="226">
        <v>46170</v>
      </c>
      <c r="M97" s="227" t="s">
        <v>2062</v>
      </c>
      <c r="N97" s="226">
        <v>46170</v>
      </c>
      <c r="O97" s="227" t="s">
        <v>1723</v>
      </c>
      <c r="P97" s="228" t="s">
        <v>2086</v>
      </c>
      <c r="Q97" s="221">
        <v>3112273318</v>
      </c>
      <c r="R97" s="229">
        <v>80234909</v>
      </c>
      <c r="S97" s="230">
        <v>97883</v>
      </c>
      <c r="T97" s="230">
        <v>23043</v>
      </c>
      <c r="U97" s="231">
        <v>453</v>
      </c>
      <c r="V97" s="232" t="str">
        <f>VLOOKUP(U97,MOVIL!$C:$J,2,FALSE)</f>
        <v>EYX538</v>
      </c>
      <c r="W97" s="232" t="str">
        <f>VLOOKUP(U97,MOVIL!$C:$J,5,FALSE)</f>
        <v>CHAPARRO LOPEZ GONZALO</v>
      </c>
      <c r="X97" s="243" t="str">
        <f>VLOOKUP(U97,MOVIL!$C:$J,7,FALSE)</f>
        <v>3152252710-3156027290</v>
      </c>
      <c r="Y97" s="234">
        <f>IF(K97&lt;=16,VLOOKUP(E97,'Anexo 1'!$A$7:$AB$316,18,0),IF(K97&lt;=19,VLOOKUP(E97,'Anexo 1'!$A$7:$AB$316,16,0),IF(K97&lt;=25,VLOOKUP(E97,'Anexo 1'!$A$7:$AB$316,14,0),IF(K97&lt;=30,VLOOKUP(E97,'Anexo 1'!$A$7:$AB$316,12,0),IF(K97&lt;=40,VLOOKUP(E97,'Anexo 1'!$A$7:$AB$316,8,0),IF(K97&lt;=45,VLOOKUP(E97,'Anexo 1'!$A$7:$AB$316,10,0),0))))))</f>
        <v>1890000</v>
      </c>
      <c r="Z97" s="233">
        <f>IF(J97&lt;=VLOOKUP(E97,'Anexo 1'!$A$7:$AB$311,5,0),0,J97-VLOOKUP(E97,'Anexo 1'!$A$7:$AB$311,5,0))</f>
        <v>0</v>
      </c>
      <c r="AA97" s="233">
        <f>IF(K97&lt;=16,VLOOKUP(E97,'Anexo 1'!$A$7:$AB$316,19,0),IF(K97&lt;=19,VLOOKUP(E97,'Anexo 1'!$A$7:$AB$316,17,0),IF(K97&lt;=25,VLOOKUP(E97,'Anexo 1'!$A$7:$AB$316,15,0),IF(K97&lt;=30,VLOOKUP(E97,'Anexo 1'!$A$7:$AB$316,13,0),IF(K97&lt;=40,VLOOKUP(E97,'Anexo 1'!$A$7:$AB$316,9,0),IF(K97&lt;=45,VLOOKUP(E97,'Anexo 1'!$A$7:$AB$316,11,0),0))))))*Z97</f>
        <v>0</v>
      </c>
      <c r="AB97" s="234">
        <f t="shared" si="54"/>
        <v>1890000</v>
      </c>
      <c r="AC97" s="235"/>
      <c r="AD97" s="21"/>
      <c r="AE97" s="21"/>
      <c r="AF97" s="235" t="str">
        <f>VLOOKUP(U97,MOVIL!$C:$J,3,FALSE)</f>
        <v>PROPIO</v>
      </c>
      <c r="AG97" s="21">
        <f t="shared" si="44"/>
        <v>1747985.4</v>
      </c>
      <c r="AH97" s="21">
        <f t="shared" si="45"/>
        <v>453</v>
      </c>
      <c r="AI97" s="234">
        <f t="shared" si="46"/>
        <v>1224000</v>
      </c>
      <c r="AJ97" s="236" t="str">
        <f t="shared" si="47"/>
        <v>0%</v>
      </c>
      <c r="AK97" s="234" t="str">
        <f t="shared" si="48"/>
        <v>0</v>
      </c>
      <c r="AL97" s="234" t="str">
        <f t="shared" si="49"/>
        <v/>
      </c>
      <c r="AM97" s="234" t="str">
        <f t="shared" si="50"/>
        <v/>
      </c>
      <c r="AN97" s="234" t="str">
        <f t="shared" si="51"/>
        <v/>
      </c>
      <c r="AO97" s="234">
        <f t="shared" si="52"/>
        <v>1224000</v>
      </c>
      <c r="AP97" s="234">
        <f t="shared" si="53"/>
        <v>666000</v>
      </c>
      <c r="AQ97" s="237"/>
      <c r="AR97" s="237"/>
      <c r="AS97" s="237"/>
    </row>
    <row r="98" spans="1:45" ht="19.5" hidden="1" customHeight="1" x14ac:dyDescent="0.2">
      <c r="A98" s="220">
        <v>29</v>
      </c>
      <c r="B98" s="221">
        <v>2</v>
      </c>
      <c r="C98" s="222" t="s">
        <v>1678</v>
      </c>
      <c r="D98" s="223">
        <v>46161</v>
      </c>
      <c r="E98" s="224">
        <v>250</v>
      </c>
      <c r="F98" s="221" t="s">
        <v>1993</v>
      </c>
      <c r="G98" s="221" t="s">
        <v>1993</v>
      </c>
      <c r="H98" s="225"/>
      <c r="I98" s="221" t="s">
        <v>1681</v>
      </c>
      <c r="J98" s="221">
        <v>3</v>
      </c>
      <c r="K98" s="221">
        <v>25</v>
      </c>
      <c r="L98" s="226">
        <v>46170</v>
      </c>
      <c r="M98" s="227" t="s">
        <v>1691</v>
      </c>
      <c r="N98" s="226">
        <v>46172</v>
      </c>
      <c r="O98" s="227" t="s">
        <v>1723</v>
      </c>
      <c r="P98" s="228" t="s">
        <v>2155</v>
      </c>
      <c r="Q98" s="221">
        <v>3167060495</v>
      </c>
      <c r="R98" s="229">
        <v>52113114</v>
      </c>
      <c r="S98" s="230">
        <v>97884</v>
      </c>
      <c r="T98" s="230">
        <v>23044</v>
      </c>
      <c r="U98" s="231">
        <v>343</v>
      </c>
      <c r="V98" s="232" t="str">
        <f>VLOOKUP(U98,MOVIL!$C:$J,2,FALSE)</f>
        <v>EXX681</v>
      </c>
      <c r="W98" s="232" t="str">
        <f>VLOOKUP(U98,MOVIL!$C:$J,5,FALSE)</f>
        <v>NAVARRETE GEJEN LUDWIN ENRIQUE</v>
      </c>
      <c r="X98" s="243">
        <f>VLOOKUP(U98,MOVIL!$C:$J,7,FALSE)</f>
        <v>3123044922</v>
      </c>
      <c r="Y98" s="234">
        <f>IF(K98&lt;=16,VLOOKUP(E98,'Anexo 1'!$A$7:$AB$316,18,0),IF(K98&lt;=19,VLOOKUP(E98,'Anexo 1'!$A$7:$AB$316,16,0),IF(K98&lt;=25,VLOOKUP(E98,'Anexo 1'!$A$7:$AB$316,14,0),IF(K98&lt;=30,VLOOKUP(E98,'Anexo 1'!$A$7:$AB$316,12,0),IF(K98&lt;=40,VLOOKUP(E98,'Anexo 1'!$A$7:$AB$316,8,0),IF(K98&lt;=45,VLOOKUP(E98,'Anexo 1'!$A$7:$AB$316,10,0),0))))))</f>
        <v>5400000</v>
      </c>
      <c r="Z98" s="233">
        <f>IF(J98&lt;=VLOOKUP(E98,'Anexo 1'!$A$7:$AB$311,5,0),0,J98-VLOOKUP(E98,'Anexo 1'!$A$7:$AB$311,5,0))</f>
        <v>0</v>
      </c>
      <c r="AA98" s="233">
        <f>IF(K98&lt;=16,VLOOKUP(E98,'Anexo 1'!$A$7:$AB$316,19,0),IF(K98&lt;=19,VLOOKUP(E98,'Anexo 1'!$A$7:$AB$316,17,0),IF(K98&lt;=25,VLOOKUP(E98,'Anexo 1'!$A$7:$AB$316,15,0),IF(K98&lt;=30,VLOOKUP(E98,'Anexo 1'!$A$7:$AB$316,13,0),IF(K98&lt;=40,VLOOKUP(E98,'Anexo 1'!$A$7:$AB$316,9,0),IF(K98&lt;=45,VLOOKUP(E98,'Anexo 1'!$A$7:$AB$316,11,0),0))))))*Z98</f>
        <v>0</v>
      </c>
      <c r="AB98" s="234">
        <f t="shared" si="54"/>
        <v>5400000</v>
      </c>
      <c r="AC98" s="235"/>
      <c r="AD98" s="21"/>
      <c r="AE98" s="21"/>
      <c r="AF98" s="235" t="str">
        <f>VLOOKUP(U98,MOVIL!$C:$J,3,FALSE)</f>
        <v>SOCIO</v>
      </c>
      <c r="AG98" s="21">
        <f t="shared" si="44"/>
        <v>4994244</v>
      </c>
      <c r="AH98" s="21">
        <f t="shared" si="45"/>
        <v>343</v>
      </c>
      <c r="AI98" s="234">
        <f t="shared" si="46"/>
        <v>4246000</v>
      </c>
      <c r="AJ98" s="236" t="str">
        <f t="shared" si="47"/>
        <v>7,914%</v>
      </c>
      <c r="AK98" s="234">
        <f t="shared" si="48"/>
        <v>336028.44</v>
      </c>
      <c r="AL98" s="234">
        <f t="shared" si="49"/>
        <v>169840</v>
      </c>
      <c r="AM98" s="234">
        <f t="shared" si="50"/>
        <v>148610</v>
      </c>
      <c r="AN98" s="234">
        <f t="shared" si="51"/>
        <v>17578.439999999999</v>
      </c>
      <c r="AO98" s="234">
        <f t="shared" si="52"/>
        <v>3909971.56</v>
      </c>
      <c r="AP98" s="234">
        <f t="shared" si="53"/>
        <v>1154000</v>
      </c>
      <c r="AQ98" s="237"/>
      <c r="AR98" s="237"/>
      <c r="AS98" s="237"/>
    </row>
    <row r="99" spans="1:45" ht="19.5" hidden="1" customHeight="1" x14ac:dyDescent="0.2">
      <c r="A99" s="220">
        <v>31</v>
      </c>
      <c r="B99" s="221">
        <v>2</v>
      </c>
      <c r="C99" s="222" t="s">
        <v>1678</v>
      </c>
      <c r="D99" s="223">
        <v>46161</v>
      </c>
      <c r="E99" s="224">
        <v>283</v>
      </c>
      <c r="F99" s="221" t="s">
        <v>2020</v>
      </c>
      <c r="G99" s="221" t="s">
        <v>2020</v>
      </c>
      <c r="H99" s="225"/>
      <c r="I99" s="221" t="s">
        <v>1681</v>
      </c>
      <c r="J99" s="221">
        <v>3</v>
      </c>
      <c r="K99" s="221">
        <v>29</v>
      </c>
      <c r="L99" s="226">
        <v>46170</v>
      </c>
      <c r="M99" s="227" t="s">
        <v>1714</v>
      </c>
      <c r="N99" s="226">
        <v>46172</v>
      </c>
      <c r="O99" s="227" t="s">
        <v>2055</v>
      </c>
      <c r="P99" s="228" t="s">
        <v>2087</v>
      </c>
      <c r="Q99" s="221">
        <v>3107984886</v>
      </c>
      <c r="R99" s="229">
        <v>1010196098</v>
      </c>
      <c r="S99" s="230">
        <v>97885</v>
      </c>
      <c r="T99" s="230">
        <v>23045</v>
      </c>
      <c r="U99" s="231">
        <v>342</v>
      </c>
      <c r="V99" s="232" t="str">
        <f>VLOOKUP(U99,MOVIL!$C:$J,2,FALSE)</f>
        <v>GEU346</v>
      </c>
      <c r="W99" s="232" t="str">
        <f>VLOOKUP(U99,MOVIL!$C:$J,5,FALSE)</f>
        <v>ACOSTA CHACON OMAR ALFONSO</v>
      </c>
      <c r="X99" s="243">
        <f>VLOOKUP(U99,MOVIL!$C:$J,7,FALSE)</f>
        <v>3219962841</v>
      </c>
      <c r="Y99" s="234">
        <f>IF(K99&lt;=16,VLOOKUP(E99,'Anexo 1'!$A$7:$AB$316,18,0),IF(K99&lt;=19,VLOOKUP(E99,'Anexo 1'!$A$7:$AB$316,16,0),IF(K99&lt;=25,VLOOKUP(E99,'Anexo 1'!$A$7:$AB$316,14,0),IF(K99&lt;=30,VLOOKUP(E99,'Anexo 1'!$A$7:$AB$316,12,0),IF(K99&lt;=40,VLOOKUP(E99,'Anexo 1'!$A$7:$AB$316,8,0),IF(K99&lt;=45,VLOOKUP(E99,'Anexo 1'!$A$7:$AB$316,10,0),0))))))</f>
        <v>5700000</v>
      </c>
      <c r="Z99" s="233">
        <f>IF(J99&lt;=VLOOKUP(E99,'Anexo 1'!$A$7:$AB$311,5,0),0,J99-VLOOKUP(E99,'Anexo 1'!$A$7:$AB$311,5,0))</f>
        <v>0</v>
      </c>
      <c r="AA99" s="233">
        <f>IF(K99&lt;=16,VLOOKUP(E99,'Anexo 1'!$A$7:$AB$316,19,0),IF(K99&lt;=19,VLOOKUP(E99,'Anexo 1'!$A$7:$AB$316,17,0),IF(K99&lt;=25,VLOOKUP(E99,'Anexo 1'!$A$7:$AB$316,15,0),IF(K99&lt;=30,VLOOKUP(E99,'Anexo 1'!$A$7:$AB$316,13,0),IF(K99&lt;=40,VLOOKUP(E99,'Anexo 1'!$A$7:$AB$316,9,0),IF(K99&lt;=45,VLOOKUP(E99,'Anexo 1'!$A$7:$AB$316,11,0),0))))))*Z99</f>
        <v>0</v>
      </c>
      <c r="AB99" s="234">
        <f t="shared" si="54"/>
        <v>5700000</v>
      </c>
      <c r="AC99" s="235"/>
      <c r="AD99" s="21"/>
      <c r="AE99" s="21"/>
      <c r="AF99" s="235" t="str">
        <f>VLOOKUP(U99,MOVIL!$C:$J,3,FALSE)</f>
        <v>SOCIO</v>
      </c>
      <c r="AG99" s="21">
        <f t="shared" si="44"/>
        <v>5271702</v>
      </c>
      <c r="AH99" s="21">
        <f t="shared" si="45"/>
        <v>342</v>
      </c>
      <c r="AI99" s="234">
        <f t="shared" si="46"/>
        <v>4481000</v>
      </c>
      <c r="AJ99" s="236" t="str">
        <f t="shared" si="47"/>
        <v>7,914%</v>
      </c>
      <c r="AK99" s="234">
        <f t="shared" si="48"/>
        <v>354626.34</v>
      </c>
      <c r="AL99" s="234">
        <f t="shared" si="49"/>
        <v>179240</v>
      </c>
      <c r="AM99" s="234">
        <f t="shared" si="50"/>
        <v>156835.00000000003</v>
      </c>
      <c r="AN99" s="234">
        <f t="shared" si="51"/>
        <v>18551.339999999997</v>
      </c>
      <c r="AO99" s="234">
        <f t="shared" si="52"/>
        <v>4126373.66</v>
      </c>
      <c r="AP99" s="234">
        <f t="shared" si="53"/>
        <v>1219000</v>
      </c>
      <c r="AQ99" s="237"/>
      <c r="AR99" s="237"/>
      <c r="AS99" s="237"/>
    </row>
    <row r="100" spans="1:45" ht="19.5" hidden="1" customHeight="1" x14ac:dyDescent="0.2">
      <c r="A100" s="220">
        <v>1</v>
      </c>
      <c r="B100" s="221"/>
      <c r="C100" s="222" t="s">
        <v>2097</v>
      </c>
      <c r="D100" s="223">
        <v>46162</v>
      </c>
      <c r="E100" s="224">
        <v>16</v>
      </c>
      <c r="F100" s="221" t="s">
        <v>2098</v>
      </c>
      <c r="G100" s="221" t="s">
        <v>2099</v>
      </c>
      <c r="H100" s="225"/>
      <c r="I100" s="221" t="s">
        <v>2100</v>
      </c>
      <c r="J100" s="221">
        <v>3</v>
      </c>
      <c r="K100" s="221">
        <v>21</v>
      </c>
      <c r="L100" s="226">
        <v>46170</v>
      </c>
      <c r="M100" s="227">
        <v>0.33333333333333331</v>
      </c>
      <c r="N100" s="226">
        <v>46172</v>
      </c>
      <c r="O100" s="227" t="s">
        <v>2101</v>
      </c>
      <c r="P100" s="228" t="s">
        <v>2102</v>
      </c>
      <c r="Q100" s="221">
        <v>3108568800</v>
      </c>
      <c r="R100" s="229" t="s">
        <v>2147</v>
      </c>
      <c r="S100" s="230">
        <v>97886</v>
      </c>
      <c r="T100" s="230">
        <v>23046</v>
      </c>
      <c r="U100" s="231">
        <v>476</v>
      </c>
      <c r="V100" s="232" t="str">
        <f>VLOOKUP(U100,MOVIL!$C:$J,2,FALSE)</f>
        <v>LUM578</v>
      </c>
      <c r="W100" s="232" t="str">
        <f>VLOOKUP(U100,MOVIL!$C:$J,5,FALSE)</f>
        <v>PABON CORTES HUGO EFREN</v>
      </c>
      <c r="X100" s="243">
        <f>VLOOKUP(U100,MOVIL!$C:$J,7,FALSE)</f>
        <v>3214549060</v>
      </c>
      <c r="Y100" s="234">
        <f>IF(K100&lt;=16,VLOOKUP(E100,'Anexo 1'!$A$7:$AB$316,18,0),IF(K100&lt;=19,VLOOKUP(E100,'Anexo 1'!$A$7:$AB$316,16,0),IF(K100&lt;=25,VLOOKUP(E100,'Anexo 1'!$A$7:$AB$316,14,0),IF(K100&lt;=30,VLOOKUP(E100,'Anexo 1'!$A$7:$AB$316,12,0),IF(K100&lt;=40,VLOOKUP(E100,'Anexo 1'!$A$7:$AB$316,8,0),IF(K100&lt;=45,VLOOKUP(E100,'Anexo 1'!$A$7:$AB$316,10,0),0))))))</f>
        <v>3240000</v>
      </c>
      <c r="Z100" s="233">
        <f>IF(J100&lt;=VLOOKUP(E100,'Anexo 1'!$A$7:$AB$311,5,0),0,J100-VLOOKUP(E100,'Anexo 1'!$A$7:$AB$311,5,0))</f>
        <v>1</v>
      </c>
      <c r="AA100" s="233">
        <f>IF(K100&lt;=16,VLOOKUP(E100,'Anexo 1'!$A$7:$AB$316,19,0),IF(K100&lt;=19,VLOOKUP(E100,'Anexo 1'!$A$7:$AB$316,17,0),IF(K100&lt;=25,VLOOKUP(E100,'Anexo 1'!$A$7:$AB$316,15,0),IF(K100&lt;=30,VLOOKUP(E100,'Anexo 1'!$A$7:$AB$316,13,0),IF(K100&lt;=40,VLOOKUP(E100,'Anexo 1'!$A$7:$AB$316,9,0),IF(K100&lt;=45,VLOOKUP(E100,'Anexo 1'!$A$7:$AB$316,11,0),0))))))*Z100</f>
        <v>1224000</v>
      </c>
      <c r="AB100" s="234">
        <f t="shared" si="54"/>
        <v>4464000</v>
      </c>
      <c r="AC100" s="235"/>
      <c r="AD100" s="21"/>
      <c r="AE100" s="21"/>
      <c r="AF100" s="235" t="str">
        <f>VLOOKUP(U100,MOVIL!$C:$J,3,FALSE)</f>
        <v>PROPIO</v>
      </c>
      <c r="AG100" s="21">
        <f t="shared" si="44"/>
        <v>4128575.04</v>
      </c>
      <c r="AH100" s="21">
        <f t="shared" si="45"/>
        <v>476</v>
      </c>
      <c r="AI100" s="234">
        <f t="shared" si="46"/>
        <v>2891000</v>
      </c>
      <c r="AJ100" s="236" t="str">
        <f t="shared" si="47"/>
        <v>0%</v>
      </c>
      <c r="AK100" s="234" t="str">
        <f t="shared" si="48"/>
        <v>0</v>
      </c>
      <c r="AL100" s="234" t="str">
        <f t="shared" si="49"/>
        <v/>
      </c>
      <c r="AM100" s="234" t="str">
        <f t="shared" si="50"/>
        <v/>
      </c>
      <c r="AN100" s="234" t="str">
        <f t="shared" si="51"/>
        <v/>
      </c>
      <c r="AO100" s="234">
        <f t="shared" si="52"/>
        <v>2891000</v>
      </c>
      <c r="AP100" s="234">
        <f t="shared" si="53"/>
        <v>1573000</v>
      </c>
      <c r="AQ100" s="237"/>
      <c r="AR100" s="237"/>
      <c r="AS100" s="237"/>
    </row>
    <row r="101" spans="1:45" ht="19.5" hidden="1" customHeight="1" x14ac:dyDescent="0.2">
      <c r="A101" s="220">
        <v>6</v>
      </c>
      <c r="B101" s="221"/>
      <c r="C101" s="222" t="s">
        <v>2097</v>
      </c>
      <c r="D101" s="223">
        <v>46162</v>
      </c>
      <c r="E101" s="224">
        <v>3</v>
      </c>
      <c r="F101" s="221" t="s">
        <v>2116</v>
      </c>
      <c r="G101" s="221" t="s">
        <v>2116</v>
      </c>
      <c r="H101" s="225"/>
      <c r="I101" s="221" t="s">
        <v>2153</v>
      </c>
      <c r="J101" s="221">
        <v>3</v>
      </c>
      <c r="K101" s="221">
        <v>35</v>
      </c>
      <c r="L101" s="226">
        <v>46170</v>
      </c>
      <c r="M101" s="227" t="s">
        <v>2152</v>
      </c>
      <c r="N101" s="226">
        <v>46172</v>
      </c>
      <c r="O101" s="227" t="s">
        <v>2117</v>
      </c>
      <c r="P101" s="228" t="s">
        <v>2118</v>
      </c>
      <c r="Q101" s="221">
        <v>3108006485</v>
      </c>
      <c r="R101" s="229" t="s">
        <v>2154</v>
      </c>
      <c r="S101" s="230">
        <v>97887</v>
      </c>
      <c r="T101" s="230">
        <v>23047</v>
      </c>
      <c r="U101" s="231">
        <v>480</v>
      </c>
      <c r="V101" s="232" t="str">
        <f>VLOOKUP(U101,MOVIL!$C:$J,2,FALSE)</f>
        <v>LZO022</v>
      </c>
      <c r="W101" s="232" t="str">
        <f>VLOOKUP(U101,MOVIL!$C:$J,5,FALSE)</f>
        <v>SALAMANCA FERNANDEZ MAURICIO</v>
      </c>
      <c r="X101" s="243">
        <f>VLOOKUP(U101,MOVIL!$C:$J,7,FALSE)</f>
        <v>3166710509</v>
      </c>
      <c r="Y101" s="234">
        <f>IF(K101&lt;=16,VLOOKUP(E101,'Anexo 1'!$A$7:$AB$316,18,0),IF(K101&lt;=19,VLOOKUP(E101,'Anexo 1'!$A$7:$AB$316,16,0),IF(K101&lt;=25,VLOOKUP(E101,'Anexo 1'!$A$7:$AB$316,14,0),IF(K101&lt;=30,VLOOKUP(E101,'Anexo 1'!$A$7:$AB$316,12,0),IF(K101&lt;=40,VLOOKUP(E101,'Anexo 1'!$A$7:$AB$316,8,0),IF(K101&lt;=45,VLOOKUP(E101,'Anexo 1'!$A$7:$AB$316,10,0),0))))))</f>
        <v>8000000</v>
      </c>
      <c r="Z101" s="233">
        <f>IF(J101&lt;=VLOOKUP(E101,'Anexo 1'!$A$7:$AB$311,5,0),0,J101-VLOOKUP(E101,'Anexo 1'!$A$7:$AB$311,5,0))</f>
        <v>0</v>
      </c>
      <c r="AA101" s="233">
        <f>IF(K101&lt;=16,VLOOKUP(E101,'Anexo 1'!$A$7:$AB$316,19,0),IF(K101&lt;=19,VLOOKUP(E101,'Anexo 1'!$A$7:$AB$316,17,0),IF(K101&lt;=25,VLOOKUP(E101,'Anexo 1'!$A$7:$AB$316,15,0),IF(K101&lt;=30,VLOOKUP(E101,'Anexo 1'!$A$7:$AB$316,13,0),IF(K101&lt;=40,VLOOKUP(E101,'Anexo 1'!$A$7:$AB$316,9,0),IF(K101&lt;=45,VLOOKUP(E101,'Anexo 1'!$A$7:$AB$316,11,0),0))))))*Z101</f>
        <v>0</v>
      </c>
      <c r="AB101" s="234">
        <f t="shared" si="54"/>
        <v>8000000</v>
      </c>
      <c r="AC101" s="235"/>
      <c r="AD101" s="21"/>
      <c r="AE101" s="21"/>
      <c r="AF101" s="235" t="str">
        <f>VLOOKUP(U101,MOVIL!$C:$J,3,FALSE)</f>
        <v>SOCIO</v>
      </c>
      <c r="AG101" s="21">
        <f t="shared" si="44"/>
        <v>7398880</v>
      </c>
      <c r="AH101" s="21">
        <f t="shared" si="45"/>
        <v>480</v>
      </c>
      <c r="AI101" s="234">
        <f t="shared" si="46"/>
        <v>6290000</v>
      </c>
      <c r="AJ101" s="236" t="str">
        <f t="shared" si="47"/>
        <v>7,914%</v>
      </c>
      <c r="AK101" s="234">
        <f t="shared" si="48"/>
        <v>497790.60000000003</v>
      </c>
      <c r="AL101" s="234">
        <f t="shared" si="49"/>
        <v>251599.99999999997</v>
      </c>
      <c r="AM101" s="234">
        <f t="shared" si="50"/>
        <v>220150.00000000003</v>
      </c>
      <c r="AN101" s="234">
        <f t="shared" si="51"/>
        <v>26040.6</v>
      </c>
      <c r="AO101" s="234">
        <f t="shared" si="52"/>
        <v>5792209.4000000004</v>
      </c>
      <c r="AP101" s="234">
        <f t="shared" si="53"/>
        <v>1710000</v>
      </c>
      <c r="AQ101" s="237"/>
      <c r="AR101" s="237"/>
      <c r="AS101" s="237"/>
    </row>
    <row r="102" spans="1:45" ht="19.5" hidden="1" customHeight="1" x14ac:dyDescent="0.2">
      <c r="A102" s="220">
        <v>12</v>
      </c>
      <c r="B102" s="221">
        <v>2</v>
      </c>
      <c r="C102" s="222" t="s">
        <v>1678</v>
      </c>
      <c r="D102" s="223">
        <v>46161</v>
      </c>
      <c r="E102" s="224">
        <v>198</v>
      </c>
      <c r="F102" s="221" t="s">
        <v>1948</v>
      </c>
      <c r="G102" s="221" t="s">
        <v>1948</v>
      </c>
      <c r="H102" s="225"/>
      <c r="I102" s="221" t="s">
        <v>1681</v>
      </c>
      <c r="J102" s="221">
        <v>1</v>
      </c>
      <c r="K102" s="221">
        <v>32</v>
      </c>
      <c r="L102" s="226">
        <v>46170</v>
      </c>
      <c r="M102" s="227">
        <v>0.25</v>
      </c>
      <c r="N102" s="226">
        <v>46170</v>
      </c>
      <c r="O102" s="227" t="s">
        <v>2055</v>
      </c>
      <c r="P102" s="228" t="s">
        <v>2068</v>
      </c>
      <c r="Q102" s="221">
        <v>3103196505</v>
      </c>
      <c r="R102" s="229">
        <v>51637678</v>
      </c>
      <c r="S102" s="230">
        <v>97888</v>
      </c>
      <c r="T102" s="230">
        <v>23048</v>
      </c>
      <c r="U102" s="231">
        <v>337</v>
      </c>
      <c r="V102" s="232" t="str">
        <f>VLOOKUP(U102,MOVIL!$C:$J,2,FALSE)</f>
        <v>EXZ209</v>
      </c>
      <c r="W102" s="232" t="str">
        <f>VLOOKUP(U102,MOVIL!$C:$J,5,FALSE)</f>
        <v>OSCAR DANIEL RAMIREZ JARAMILLO</v>
      </c>
      <c r="X102" s="243">
        <f>VLOOKUP(U102,MOVIL!$C:$J,7,FALSE)</f>
        <v>3114327887</v>
      </c>
      <c r="Y102" s="234">
        <f>IF(K102&lt;=16,VLOOKUP(E102,'Anexo 1'!$A$7:$AB$316,18,0),IF(K102&lt;=19,VLOOKUP(E102,'Anexo 1'!$A$7:$AB$316,16,0),IF(K102&lt;=25,VLOOKUP(E102,'Anexo 1'!$A$7:$AB$316,14,0),IF(K102&lt;=30,VLOOKUP(E102,'Anexo 1'!$A$7:$AB$316,12,0),IF(K102&lt;=40,VLOOKUP(E102,'Anexo 1'!$A$7:$AB$316,8,0),IF(K102&lt;=45,VLOOKUP(E102,'Anexo 1'!$A$7:$AB$316,10,0),0))))))</f>
        <v>1850000</v>
      </c>
      <c r="Z102" s="233">
        <f>IF(J102&lt;=VLOOKUP(E102,'Anexo 1'!$A$7:$AB$311,5,0),0,J102-VLOOKUP(E102,'Anexo 1'!$A$7:$AB$311,5,0))</f>
        <v>0</v>
      </c>
      <c r="AA102" s="233">
        <f>IF(K102&lt;=16,VLOOKUP(E102,'Anexo 1'!$A$7:$AB$316,19,0),IF(K102&lt;=19,VLOOKUP(E102,'Anexo 1'!$A$7:$AB$316,17,0),IF(K102&lt;=25,VLOOKUP(E102,'Anexo 1'!$A$7:$AB$316,15,0),IF(K102&lt;=30,VLOOKUP(E102,'Anexo 1'!$A$7:$AB$316,13,0),IF(K102&lt;=40,VLOOKUP(E102,'Anexo 1'!$A$7:$AB$316,9,0),IF(K102&lt;=45,VLOOKUP(E102,'Anexo 1'!$A$7:$AB$316,11,0),0))))))*Z102</f>
        <v>0</v>
      </c>
      <c r="AB102" s="234">
        <f t="shared" si="54"/>
        <v>1850000</v>
      </c>
      <c r="AC102" s="235"/>
      <c r="AD102" s="21"/>
      <c r="AE102" s="21"/>
      <c r="AF102" s="235" t="str">
        <f>VLOOKUP(U102,MOVIL!$C:$J,3,FALSE)</f>
        <v>SOCIO - AFILIADO</v>
      </c>
      <c r="AG102" s="21">
        <f t="shared" si="44"/>
        <v>1710991</v>
      </c>
      <c r="AH102" s="21">
        <f t="shared" si="45"/>
        <v>337</v>
      </c>
      <c r="AI102" s="234">
        <f t="shared" si="46"/>
        <v>1198000</v>
      </c>
      <c r="AJ102" s="236" t="str">
        <f t="shared" si="47"/>
        <v>11,914%</v>
      </c>
      <c r="AK102" s="234">
        <f t="shared" si="48"/>
        <v>142729.72</v>
      </c>
      <c r="AL102" s="234">
        <f t="shared" si="49"/>
        <v>95840</v>
      </c>
      <c r="AM102" s="234">
        <f t="shared" si="50"/>
        <v>41930.000000000007</v>
      </c>
      <c r="AN102" s="234">
        <f t="shared" si="51"/>
        <v>4959.7199999999993</v>
      </c>
      <c r="AO102" s="234">
        <f t="shared" si="52"/>
        <v>1055270.28</v>
      </c>
      <c r="AP102" s="234">
        <f t="shared" si="53"/>
        <v>652000</v>
      </c>
      <c r="AQ102" s="237"/>
      <c r="AR102" s="237"/>
      <c r="AS102" s="237"/>
    </row>
    <row r="103" spans="1:45" ht="19.5" hidden="1" customHeight="1" x14ac:dyDescent="0.2">
      <c r="A103" s="220"/>
      <c r="B103" s="221" t="s">
        <v>1653</v>
      </c>
      <c r="C103" s="222" t="s">
        <v>1587</v>
      </c>
      <c r="D103" s="223">
        <v>46157</v>
      </c>
      <c r="E103" s="224">
        <v>120</v>
      </c>
      <c r="F103" s="221" t="s">
        <v>1654</v>
      </c>
      <c r="G103" s="221" t="s">
        <v>1655</v>
      </c>
      <c r="H103" s="225"/>
      <c r="I103" s="221" t="s">
        <v>1656</v>
      </c>
      <c r="J103" s="221">
        <v>1</v>
      </c>
      <c r="K103" s="221">
        <v>26</v>
      </c>
      <c r="L103" s="226">
        <v>46171</v>
      </c>
      <c r="M103" s="227">
        <v>0.29166666666666669</v>
      </c>
      <c r="N103" s="226">
        <v>46171</v>
      </c>
      <c r="O103" s="227">
        <v>0.75</v>
      </c>
      <c r="P103" s="228" t="s">
        <v>1657</v>
      </c>
      <c r="Q103" s="221">
        <v>3103004736</v>
      </c>
      <c r="R103" s="229" t="s">
        <v>2202</v>
      </c>
      <c r="S103" s="230">
        <v>97891</v>
      </c>
      <c r="T103" s="230">
        <v>23075</v>
      </c>
      <c r="U103" s="231">
        <v>512</v>
      </c>
      <c r="V103" s="232" t="str">
        <f>VLOOKUP(U103,MOVIL!$C:$J,2,FALSE)</f>
        <v>WCX014</v>
      </c>
      <c r="W103" s="232" t="str">
        <f>VLOOKUP(U103,MOVIL!$C:$J,5,FALSE)</f>
        <v>GERENA TONKIN JUAN SEBASTIAN</v>
      </c>
      <c r="X103" s="243">
        <f>VLOOKUP(U103,MOVIL!$C:$J,7,FALSE)</f>
        <v>3107757896</v>
      </c>
      <c r="Y103" s="234">
        <f>IF(K103&lt;=16,VLOOKUP(E103,'Anexo 1'!$A$7:$AB$316,18,0),IF(K103&lt;=19,VLOOKUP(E103,'Anexo 1'!$A$7:$AB$316,16,0),IF(K103&lt;=25,VLOOKUP(E103,'Anexo 1'!$A$7:$AB$316,14,0),IF(K103&lt;=30,VLOOKUP(E103,'Anexo 1'!$A$7:$AB$316,12,0),IF(K103&lt;=40,VLOOKUP(E103,'Anexo 1'!$A$7:$AB$316,8,0),IF(K103&lt;=45,VLOOKUP(E103,'Anexo 1'!$A$7:$AB$316,10,0),0))))))</f>
        <v>1520000</v>
      </c>
      <c r="Z103" s="233">
        <f>IF(J103&lt;=VLOOKUP(E103,'Anexo 1'!$A$7:$AB$311,5,0),0,J103-VLOOKUP(E103,'Anexo 1'!$A$7:$AB$311,5,0))</f>
        <v>0</v>
      </c>
      <c r="AA103" s="233">
        <f>IF(K103&lt;=16,VLOOKUP(E103,'Anexo 1'!$A$7:$AB$316,19,0),IF(K103&lt;=19,VLOOKUP(E103,'Anexo 1'!$A$7:$AB$316,17,0),IF(K103&lt;=25,VLOOKUP(E103,'Anexo 1'!$A$7:$AB$316,15,0),IF(K103&lt;=30,VLOOKUP(E103,'Anexo 1'!$A$7:$AB$316,13,0),IF(K103&lt;=40,VLOOKUP(E103,'Anexo 1'!$A$7:$AB$316,9,0),IF(K103&lt;=45,VLOOKUP(E103,'Anexo 1'!$A$7:$AB$316,11,0),0))))))*Z103</f>
        <v>0</v>
      </c>
      <c r="AB103" s="234">
        <f t="shared" si="54"/>
        <v>1520000</v>
      </c>
      <c r="AC103" s="235"/>
      <c r="AD103" s="21"/>
      <c r="AE103" s="21"/>
      <c r="AF103" s="235" t="str">
        <f>VLOOKUP(U103,MOVIL!$C:$J,3,FALSE)</f>
        <v>AFILIADO</v>
      </c>
      <c r="AG103" s="21">
        <f t="shared" si="44"/>
        <v>1405787.2</v>
      </c>
      <c r="AH103" s="21">
        <f t="shared" si="45"/>
        <v>512</v>
      </c>
      <c r="AI103" s="234">
        <f t="shared" si="46"/>
        <v>985000</v>
      </c>
      <c r="AJ103" s="236" t="str">
        <f t="shared" si="47"/>
        <v>11,914%</v>
      </c>
      <c r="AK103" s="234">
        <f t="shared" si="48"/>
        <v>117352.9</v>
      </c>
      <c r="AL103" s="234">
        <f t="shared" si="49"/>
        <v>78800</v>
      </c>
      <c r="AM103" s="234">
        <f t="shared" si="50"/>
        <v>34475</v>
      </c>
      <c r="AN103" s="234">
        <f t="shared" si="51"/>
        <v>4077.8999999999996</v>
      </c>
      <c r="AO103" s="234">
        <f t="shared" si="52"/>
        <v>867647.1</v>
      </c>
      <c r="AP103" s="234">
        <f t="shared" si="53"/>
        <v>535000</v>
      </c>
      <c r="AQ103" s="237"/>
      <c r="AR103" s="237"/>
      <c r="AS103" s="237"/>
    </row>
    <row r="104" spans="1:45" ht="19.5" hidden="1" customHeight="1" x14ac:dyDescent="0.2">
      <c r="A104" s="220">
        <v>32</v>
      </c>
      <c r="B104" s="221">
        <v>2</v>
      </c>
      <c r="C104" s="222" t="s">
        <v>1678</v>
      </c>
      <c r="D104" s="223">
        <v>46161</v>
      </c>
      <c r="E104" s="224">
        <v>190</v>
      </c>
      <c r="F104" s="221" t="s">
        <v>1943</v>
      </c>
      <c r="G104" s="221" t="s">
        <v>2088</v>
      </c>
      <c r="H104" s="225"/>
      <c r="I104" s="221" t="s">
        <v>1681</v>
      </c>
      <c r="J104" s="221">
        <v>1</v>
      </c>
      <c r="K104" s="221">
        <v>33</v>
      </c>
      <c r="L104" s="226">
        <v>46171</v>
      </c>
      <c r="M104" s="227">
        <v>0.29166666666666669</v>
      </c>
      <c r="N104" s="226">
        <v>46171</v>
      </c>
      <c r="O104" s="227" t="s">
        <v>1695</v>
      </c>
      <c r="P104" s="228" t="s">
        <v>2089</v>
      </c>
      <c r="Q104" s="221">
        <v>3108817377</v>
      </c>
      <c r="R104" s="229" t="s">
        <v>2203</v>
      </c>
      <c r="S104" s="230">
        <v>97892</v>
      </c>
      <c r="T104" s="230">
        <v>23074</v>
      </c>
      <c r="U104" s="231">
        <v>453</v>
      </c>
      <c r="V104" s="232" t="str">
        <f>VLOOKUP(U104,MOVIL!$C:$J,2,FALSE)</f>
        <v>EYX538</v>
      </c>
      <c r="W104" s="232" t="str">
        <f>VLOOKUP(U104,MOVIL!$C:$J,5,FALSE)</f>
        <v>CHAPARRO LOPEZ GONZALO</v>
      </c>
      <c r="X104" s="243" t="str">
        <f>VLOOKUP(U104,MOVIL!$C:$J,7,FALSE)</f>
        <v>3152252710-3156027290</v>
      </c>
      <c r="Y104" s="234">
        <f>IF(K104&lt;=16,VLOOKUP(E104,'Anexo 1'!$A$7:$AB$316,18,0),IF(K104&lt;=19,VLOOKUP(E104,'Anexo 1'!$A$7:$AB$316,16,0),IF(K104&lt;=25,VLOOKUP(E104,'Anexo 1'!$A$7:$AB$316,14,0),IF(K104&lt;=30,VLOOKUP(E104,'Anexo 1'!$A$7:$AB$316,12,0),IF(K104&lt;=40,VLOOKUP(E104,'Anexo 1'!$A$7:$AB$316,8,0),IF(K104&lt;=45,VLOOKUP(E104,'Anexo 1'!$A$7:$AB$316,10,0),0))))))</f>
        <v>1600000</v>
      </c>
      <c r="Z104" s="233">
        <f>IF(J104&lt;=VLOOKUP(E104,'Anexo 1'!$A$7:$AB$311,5,0),0,J104-VLOOKUP(E104,'Anexo 1'!$A$7:$AB$311,5,0))</f>
        <v>0</v>
      </c>
      <c r="AA104" s="233">
        <f>IF(K104&lt;=16,VLOOKUP(E104,'Anexo 1'!$A$7:$AB$316,19,0),IF(K104&lt;=19,VLOOKUP(E104,'Anexo 1'!$A$7:$AB$316,17,0),IF(K104&lt;=25,VLOOKUP(E104,'Anexo 1'!$A$7:$AB$316,15,0),IF(K104&lt;=30,VLOOKUP(E104,'Anexo 1'!$A$7:$AB$316,13,0),IF(K104&lt;=40,VLOOKUP(E104,'Anexo 1'!$A$7:$AB$316,9,0),IF(K104&lt;=45,VLOOKUP(E104,'Anexo 1'!$A$7:$AB$316,11,0),0))))))*Z104</f>
        <v>0</v>
      </c>
      <c r="AB104" s="234">
        <f t="shared" si="54"/>
        <v>1600000</v>
      </c>
      <c r="AC104" s="235"/>
      <c r="AD104" s="21"/>
      <c r="AE104" s="21"/>
      <c r="AF104" s="235" t="str">
        <f>VLOOKUP(U104,MOVIL!$C:$J,3,FALSE)</f>
        <v>PROPIO</v>
      </c>
      <c r="AG104" s="21">
        <f t="shared" si="44"/>
        <v>1479776</v>
      </c>
      <c r="AH104" s="21">
        <f t="shared" si="45"/>
        <v>453</v>
      </c>
      <c r="AI104" s="234">
        <f t="shared" si="46"/>
        <v>1036000</v>
      </c>
      <c r="AJ104" s="236" t="str">
        <f t="shared" si="47"/>
        <v>0%</v>
      </c>
      <c r="AK104" s="234" t="str">
        <f t="shared" si="48"/>
        <v>0</v>
      </c>
      <c r="AL104" s="234" t="str">
        <f t="shared" si="49"/>
        <v/>
      </c>
      <c r="AM104" s="234" t="str">
        <f t="shared" si="50"/>
        <v/>
      </c>
      <c r="AN104" s="234" t="str">
        <f t="shared" si="51"/>
        <v/>
      </c>
      <c r="AO104" s="234">
        <f t="shared" si="52"/>
        <v>1036000</v>
      </c>
      <c r="AP104" s="234">
        <f t="shared" si="53"/>
        <v>564000</v>
      </c>
      <c r="AQ104" s="237"/>
      <c r="AR104" s="237"/>
      <c r="AS104" s="237"/>
    </row>
    <row r="105" spans="1:45" ht="19.5" hidden="1" customHeight="1" x14ac:dyDescent="0.2">
      <c r="A105" s="220">
        <v>32</v>
      </c>
      <c r="B105" s="221">
        <v>2</v>
      </c>
      <c r="C105" s="222" t="s">
        <v>1678</v>
      </c>
      <c r="D105" s="223">
        <v>46161</v>
      </c>
      <c r="E105" s="224">
        <v>190</v>
      </c>
      <c r="F105" s="221" t="s">
        <v>1943</v>
      </c>
      <c r="G105" s="221" t="s">
        <v>2088</v>
      </c>
      <c r="H105" s="225"/>
      <c r="I105" s="221" t="s">
        <v>1681</v>
      </c>
      <c r="J105" s="221">
        <v>1</v>
      </c>
      <c r="K105" s="221">
        <v>30</v>
      </c>
      <c r="L105" s="226">
        <v>46171</v>
      </c>
      <c r="M105" s="227">
        <v>0.29166666666666669</v>
      </c>
      <c r="N105" s="226">
        <v>46171</v>
      </c>
      <c r="O105" s="227" t="s">
        <v>1695</v>
      </c>
      <c r="P105" s="228" t="s">
        <v>2089</v>
      </c>
      <c r="Q105" s="221">
        <v>3108817377</v>
      </c>
      <c r="R105" s="229" t="s">
        <v>2203</v>
      </c>
      <c r="S105" s="230">
        <v>97892</v>
      </c>
      <c r="T105" s="230">
        <v>23087</v>
      </c>
      <c r="U105" s="231">
        <v>470</v>
      </c>
      <c r="V105" s="232" t="str">
        <f>VLOOKUP(U105,MOVIL!$C:$J,2,FALSE)</f>
        <v>GEU151</v>
      </c>
      <c r="W105" s="232" t="str">
        <f>VLOOKUP(U105,MOVIL!$C:$J,5,FALSE)</f>
        <v>FAJARDO PACHECO JESUS DARIO</v>
      </c>
      <c r="X105" s="243">
        <f>VLOOKUP(U105,MOVIL!$C:$J,7,FALSE)</f>
        <v>3103165155</v>
      </c>
      <c r="Y105" s="234">
        <f>IF(K105&lt;=16,VLOOKUP(E105,'Anexo 1'!$A$7:$AB$316,18,0),IF(K105&lt;=19,VLOOKUP(E105,'Anexo 1'!$A$7:$AB$316,16,0),IF(K105&lt;=25,VLOOKUP(E105,'Anexo 1'!$A$7:$AB$316,14,0),IF(K105&lt;=30,VLOOKUP(E105,'Anexo 1'!$A$7:$AB$316,12,0),IF(K105&lt;=40,VLOOKUP(E105,'Anexo 1'!$A$7:$AB$316,8,0),IF(K105&lt;=45,VLOOKUP(E105,'Anexo 1'!$A$7:$AB$316,10,0),0))))))</f>
        <v>1520000</v>
      </c>
      <c r="Z105" s="233">
        <f>IF(J105&lt;=VLOOKUP(E105,'Anexo 1'!$A$7:$AB$311,5,0),0,J105-VLOOKUP(E105,'Anexo 1'!$A$7:$AB$311,5,0))</f>
        <v>0</v>
      </c>
      <c r="AA105" s="233">
        <f>IF(K105&lt;=16,VLOOKUP(E105,'Anexo 1'!$A$7:$AB$316,19,0),IF(K105&lt;=19,VLOOKUP(E105,'Anexo 1'!$A$7:$AB$316,17,0),IF(K105&lt;=25,VLOOKUP(E105,'Anexo 1'!$A$7:$AB$316,15,0),IF(K105&lt;=30,VLOOKUP(E105,'Anexo 1'!$A$7:$AB$316,13,0),IF(K105&lt;=40,VLOOKUP(E105,'Anexo 1'!$A$7:$AB$316,9,0),IF(K105&lt;=45,VLOOKUP(E105,'Anexo 1'!$A$7:$AB$316,11,0),0))))))*Z105</f>
        <v>0</v>
      </c>
      <c r="AB105" s="234">
        <f t="shared" si="54"/>
        <v>1520000</v>
      </c>
      <c r="AC105" s="235"/>
      <c r="AD105" s="21"/>
      <c r="AE105" s="21"/>
      <c r="AF105" s="235" t="str">
        <f>VLOOKUP(U105,MOVIL!$C:$J,3,FALSE)</f>
        <v>PROPIO</v>
      </c>
      <c r="AG105" s="21">
        <f t="shared" si="44"/>
        <v>1405787.2</v>
      </c>
      <c r="AH105" s="21">
        <f t="shared" si="45"/>
        <v>470</v>
      </c>
      <c r="AI105" s="234">
        <f t="shared" si="46"/>
        <v>985000</v>
      </c>
      <c r="AJ105" s="236" t="str">
        <f t="shared" si="47"/>
        <v>0%</v>
      </c>
      <c r="AK105" s="234" t="str">
        <f t="shared" si="48"/>
        <v>0</v>
      </c>
      <c r="AL105" s="234" t="str">
        <f t="shared" si="49"/>
        <v/>
      </c>
      <c r="AM105" s="234" t="str">
        <f t="shared" si="50"/>
        <v/>
      </c>
      <c r="AN105" s="234" t="str">
        <f t="shared" si="51"/>
        <v/>
      </c>
      <c r="AO105" s="234">
        <f t="shared" si="52"/>
        <v>985000</v>
      </c>
      <c r="AP105" s="234">
        <f t="shared" si="53"/>
        <v>535000</v>
      </c>
      <c r="AQ105" s="237"/>
      <c r="AR105" s="237"/>
      <c r="AS105" s="237"/>
    </row>
    <row r="106" spans="1:45" ht="19.5" hidden="1" customHeight="1" x14ac:dyDescent="0.2">
      <c r="A106" s="220">
        <v>33</v>
      </c>
      <c r="B106" s="221">
        <v>2</v>
      </c>
      <c r="C106" s="222" t="s">
        <v>1678</v>
      </c>
      <c r="D106" s="223">
        <v>46161</v>
      </c>
      <c r="E106" s="224">
        <v>193</v>
      </c>
      <c r="F106" s="221" t="s">
        <v>1945</v>
      </c>
      <c r="G106" s="221" t="s">
        <v>1945</v>
      </c>
      <c r="H106" s="225"/>
      <c r="I106" s="221" t="s">
        <v>1681</v>
      </c>
      <c r="J106" s="221">
        <v>1</v>
      </c>
      <c r="K106" s="221">
        <v>25</v>
      </c>
      <c r="L106" s="226">
        <v>46171</v>
      </c>
      <c r="M106" s="227" t="s">
        <v>2062</v>
      </c>
      <c r="N106" s="226">
        <v>46171</v>
      </c>
      <c r="O106" s="227" t="s">
        <v>1683</v>
      </c>
      <c r="P106" s="228" t="s">
        <v>2077</v>
      </c>
      <c r="Q106" s="221">
        <v>3112303411</v>
      </c>
      <c r="R106" s="229">
        <v>52077862</v>
      </c>
      <c r="S106" s="230">
        <v>97893</v>
      </c>
      <c r="T106" s="230">
        <v>23088</v>
      </c>
      <c r="U106" s="231">
        <v>469</v>
      </c>
      <c r="V106" s="232" t="str">
        <f>VLOOKUP(U106,MOVIL!$C:$J,2,FALSE)</f>
        <v>EXZ298</v>
      </c>
      <c r="W106" s="232" t="str">
        <f>VLOOKUP(U106,MOVIL!$C:$J,5,FALSE)</f>
        <v>VEGA GUEVARA EDWIN</v>
      </c>
      <c r="X106" s="243">
        <f>VLOOKUP(U106,MOVIL!$C:$J,7,FALSE)</f>
        <v>3229459621</v>
      </c>
      <c r="Y106" s="234">
        <f>IF(K106&lt;=16,VLOOKUP(E106,'Anexo 1'!$A$7:$AB$316,18,0),IF(K106&lt;=19,VLOOKUP(E106,'Anexo 1'!$A$7:$AB$316,16,0),IF(K106&lt;=25,VLOOKUP(E106,'Anexo 1'!$A$7:$AB$316,14,0),IF(K106&lt;=30,VLOOKUP(E106,'Anexo 1'!$A$7:$AB$316,12,0),IF(K106&lt;=40,VLOOKUP(E106,'Anexo 1'!$A$7:$AB$316,8,0),IF(K106&lt;=45,VLOOKUP(E106,'Anexo 1'!$A$7:$AB$316,10,0),0))))))</f>
        <v>1665000</v>
      </c>
      <c r="Z106" s="233">
        <f>IF(J106&lt;=VLOOKUP(E106,'Anexo 1'!$A$7:$AB$311,5,0),0,J106-VLOOKUP(E106,'Anexo 1'!$A$7:$AB$311,5,0))</f>
        <v>0</v>
      </c>
      <c r="AA106" s="233">
        <f>IF(K106&lt;=16,VLOOKUP(E106,'Anexo 1'!$A$7:$AB$316,19,0),IF(K106&lt;=19,VLOOKUP(E106,'Anexo 1'!$A$7:$AB$316,17,0),IF(K106&lt;=25,VLOOKUP(E106,'Anexo 1'!$A$7:$AB$316,15,0),IF(K106&lt;=30,VLOOKUP(E106,'Anexo 1'!$A$7:$AB$316,13,0),IF(K106&lt;=40,VLOOKUP(E106,'Anexo 1'!$A$7:$AB$316,9,0),IF(K106&lt;=45,VLOOKUP(E106,'Anexo 1'!$A$7:$AB$316,11,0),0))))))*Z106</f>
        <v>0</v>
      </c>
      <c r="AB106" s="234">
        <f t="shared" si="54"/>
        <v>1665000</v>
      </c>
      <c r="AC106" s="235"/>
      <c r="AD106" s="21"/>
      <c r="AE106" s="21"/>
      <c r="AF106" s="235" t="str">
        <f>VLOOKUP(U106,MOVIL!$C:$J,3,FALSE)</f>
        <v>SOCIO - AFILIADO</v>
      </c>
      <c r="AG106" s="21">
        <f t="shared" si="44"/>
        <v>1539891.9</v>
      </c>
      <c r="AH106" s="21">
        <f t="shared" si="45"/>
        <v>469</v>
      </c>
      <c r="AI106" s="234">
        <f t="shared" si="46"/>
        <v>1078000</v>
      </c>
      <c r="AJ106" s="236" t="str">
        <f t="shared" si="47"/>
        <v>11,914%</v>
      </c>
      <c r="AK106" s="234">
        <f t="shared" si="48"/>
        <v>128432.92</v>
      </c>
      <c r="AL106" s="234">
        <f t="shared" si="49"/>
        <v>86240</v>
      </c>
      <c r="AM106" s="234">
        <f t="shared" si="50"/>
        <v>37730</v>
      </c>
      <c r="AN106" s="234">
        <f t="shared" si="51"/>
        <v>4462.9199999999992</v>
      </c>
      <c r="AO106" s="234">
        <f t="shared" si="52"/>
        <v>949567.08</v>
      </c>
      <c r="AP106" s="234">
        <f t="shared" si="53"/>
        <v>587000</v>
      </c>
      <c r="AQ106" s="237"/>
      <c r="AR106" s="237"/>
      <c r="AS106" s="237"/>
    </row>
    <row r="107" spans="1:45" ht="19.5" hidden="1" customHeight="1" x14ac:dyDescent="0.2">
      <c r="A107" s="220">
        <v>34</v>
      </c>
      <c r="B107" s="221">
        <v>2</v>
      </c>
      <c r="C107" s="222" t="s">
        <v>1678</v>
      </c>
      <c r="D107" s="223">
        <v>46161</v>
      </c>
      <c r="E107" s="224">
        <v>205</v>
      </c>
      <c r="F107" s="221" t="s">
        <v>1953</v>
      </c>
      <c r="G107" s="221" t="s">
        <v>1953</v>
      </c>
      <c r="H107" s="225"/>
      <c r="I107" s="221" t="s">
        <v>1681</v>
      </c>
      <c r="J107" s="221">
        <v>2</v>
      </c>
      <c r="K107" s="221">
        <v>30</v>
      </c>
      <c r="L107" s="226">
        <v>46171</v>
      </c>
      <c r="M107" s="227" t="s">
        <v>2062</v>
      </c>
      <c r="N107" s="226">
        <v>46172</v>
      </c>
      <c r="O107" s="227" t="s">
        <v>2083</v>
      </c>
      <c r="P107" s="228" t="s">
        <v>2090</v>
      </c>
      <c r="Q107" s="221">
        <v>3125949360</v>
      </c>
      <c r="R107" s="229">
        <v>80173588</v>
      </c>
      <c r="S107" s="230">
        <v>97894</v>
      </c>
      <c r="T107" s="230">
        <v>23089</v>
      </c>
      <c r="U107" s="231">
        <v>117</v>
      </c>
      <c r="V107" s="232" t="str">
        <f>VLOOKUP(U107,MOVIL!$C:$J,2,FALSE)</f>
        <v>PRZ813</v>
      </c>
      <c r="W107" s="232" t="str">
        <f>VLOOKUP(U107,MOVIL!$C:$J,5,FALSE)</f>
        <v>CARREÑO RAMIREZ JHON ARTURO</v>
      </c>
      <c r="X107" s="243">
        <f>VLOOKUP(U107,MOVIL!$C:$J,7,FALSE)</f>
        <v>3105144527</v>
      </c>
      <c r="Y107" s="234">
        <f>IF(K107&lt;=16,VLOOKUP(E107,'Anexo 1'!$A$7:$AB$316,18,0),IF(K107&lt;=19,VLOOKUP(E107,'Anexo 1'!$A$7:$AB$316,16,0),IF(K107&lt;=25,VLOOKUP(E107,'Anexo 1'!$A$7:$AB$316,14,0),IF(K107&lt;=30,VLOOKUP(E107,'Anexo 1'!$A$7:$AB$316,12,0),IF(K107&lt;=40,VLOOKUP(E107,'Anexo 1'!$A$7:$AB$316,8,0),IF(K107&lt;=45,VLOOKUP(E107,'Anexo 1'!$A$7:$AB$316,10,0),0))))))</f>
        <v>3800000</v>
      </c>
      <c r="Z107" s="233">
        <f>IF(J107&lt;=VLOOKUP(E107,'Anexo 1'!$A$7:$AB$311,5,0),0,J107-VLOOKUP(E107,'Anexo 1'!$A$7:$AB$311,5,0))</f>
        <v>0</v>
      </c>
      <c r="AA107" s="233">
        <f>IF(K107&lt;=16,VLOOKUP(E107,'Anexo 1'!$A$7:$AB$316,19,0),IF(K107&lt;=19,VLOOKUP(E107,'Anexo 1'!$A$7:$AB$316,17,0),IF(K107&lt;=25,VLOOKUP(E107,'Anexo 1'!$A$7:$AB$316,15,0),IF(K107&lt;=30,VLOOKUP(E107,'Anexo 1'!$A$7:$AB$316,13,0),IF(K107&lt;=40,VLOOKUP(E107,'Anexo 1'!$A$7:$AB$316,9,0),IF(K107&lt;=45,VLOOKUP(E107,'Anexo 1'!$A$7:$AB$316,11,0),0))))))*Z107</f>
        <v>0</v>
      </c>
      <c r="AB107" s="234">
        <f t="shared" si="54"/>
        <v>3800000</v>
      </c>
      <c r="AC107" s="235"/>
      <c r="AD107" s="21"/>
      <c r="AE107" s="21"/>
      <c r="AF107" s="235" t="str">
        <f>VLOOKUP(U107,MOVIL!$C:$J,3,FALSE)</f>
        <v>SOCIO</v>
      </c>
      <c r="AG107" s="21">
        <f t="shared" si="44"/>
        <v>3514468</v>
      </c>
      <c r="AH107" s="21">
        <f t="shared" si="45"/>
        <v>117</v>
      </c>
      <c r="AI107" s="234">
        <f t="shared" si="46"/>
        <v>2988000</v>
      </c>
      <c r="AJ107" s="236" t="str">
        <f t="shared" si="47"/>
        <v>7,914%</v>
      </c>
      <c r="AK107" s="234">
        <f t="shared" si="48"/>
        <v>236470.32</v>
      </c>
      <c r="AL107" s="234">
        <f t="shared" si="49"/>
        <v>119520.00000000001</v>
      </c>
      <c r="AM107" s="234">
        <f t="shared" si="50"/>
        <v>104580.00000000001</v>
      </c>
      <c r="AN107" s="234">
        <f t="shared" si="51"/>
        <v>12370.319999999998</v>
      </c>
      <c r="AO107" s="234">
        <f t="shared" si="52"/>
        <v>2751529.68</v>
      </c>
      <c r="AP107" s="234">
        <f t="shared" si="53"/>
        <v>812000</v>
      </c>
      <c r="AQ107" s="237"/>
      <c r="AR107" s="237"/>
      <c r="AS107" s="237"/>
    </row>
    <row r="108" spans="1:45" ht="19.5" hidden="1" customHeight="1" x14ac:dyDescent="0.2">
      <c r="A108" s="220">
        <v>35</v>
      </c>
      <c r="B108" s="221">
        <v>2</v>
      </c>
      <c r="C108" s="222" t="s">
        <v>1678</v>
      </c>
      <c r="D108" s="223">
        <v>46161</v>
      </c>
      <c r="E108" s="224">
        <v>245</v>
      </c>
      <c r="F108" s="221" t="s">
        <v>2206</v>
      </c>
      <c r="G108" s="221" t="s">
        <v>2206</v>
      </c>
      <c r="H108" s="225"/>
      <c r="I108" s="221" t="s">
        <v>1681</v>
      </c>
      <c r="J108" s="221">
        <v>2</v>
      </c>
      <c r="K108" s="221">
        <v>37</v>
      </c>
      <c r="L108" s="226">
        <v>46171</v>
      </c>
      <c r="M108" s="227" t="s">
        <v>1685</v>
      </c>
      <c r="N108" s="226">
        <v>46172</v>
      </c>
      <c r="O108" s="227" t="s">
        <v>2055</v>
      </c>
      <c r="P108" s="228" t="s">
        <v>2091</v>
      </c>
      <c r="Q108" s="221">
        <v>3213316359</v>
      </c>
      <c r="R108" s="229">
        <v>1013634695</v>
      </c>
      <c r="S108" s="230">
        <v>97896</v>
      </c>
      <c r="T108" s="230">
        <v>23076</v>
      </c>
      <c r="U108" s="231">
        <v>447</v>
      </c>
      <c r="V108" s="232" t="str">
        <f>VLOOKUP(U108,MOVIL!$C:$J,2,FALSE)</f>
        <v>EXX564</v>
      </c>
      <c r="W108" s="232" t="str">
        <f>VLOOKUP(U108,MOVIL!$C:$J,5,FALSE)</f>
        <v>BARBOSA CIFUENTES ANDRES DAVID</v>
      </c>
      <c r="X108" s="243">
        <f>VLOOKUP(U108,MOVIL!$C:$J,7,FALSE)</f>
        <v>3143661886</v>
      </c>
      <c r="Y108" s="234">
        <f>IF(K108&lt;=16,VLOOKUP(E108,'Anexo 1'!$A$7:$AB$316,18,0),IF(K108&lt;=19,VLOOKUP(E108,'Anexo 1'!$A$7:$AB$316,16,0),IF(K108&lt;=25,VLOOKUP(E108,'Anexo 1'!$A$7:$AB$316,14,0),IF(K108&lt;=30,VLOOKUP(E108,'Anexo 1'!$A$7:$AB$316,12,0),IF(K108&lt;=40,VLOOKUP(E108,'Anexo 1'!$A$7:$AB$316,8,0),IF(K108&lt;=45,VLOOKUP(E108,'Anexo 1'!$A$7:$AB$316,10,0),0))))))</f>
        <v>5200000</v>
      </c>
      <c r="Z108" s="233">
        <f>IF(J108&lt;=VLOOKUP(E108,'Anexo 1'!$A$7:$AB$311,5,0),0,J108-VLOOKUP(E108,'Anexo 1'!$A$7:$AB$311,5,0))</f>
        <v>0</v>
      </c>
      <c r="AA108" s="233">
        <f>IF(K108&lt;=16,VLOOKUP(E108,'Anexo 1'!$A$7:$AB$316,19,0),IF(K108&lt;=19,VLOOKUP(E108,'Anexo 1'!$A$7:$AB$316,17,0),IF(K108&lt;=25,VLOOKUP(E108,'Anexo 1'!$A$7:$AB$316,15,0),IF(K108&lt;=30,VLOOKUP(E108,'Anexo 1'!$A$7:$AB$316,13,0),IF(K108&lt;=40,VLOOKUP(E108,'Anexo 1'!$A$7:$AB$316,9,0),IF(K108&lt;=45,VLOOKUP(E108,'Anexo 1'!$A$7:$AB$316,11,0),0))))))*Z108</f>
        <v>0</v>
      </c>
      <c r="AB108" s="234">
        <f t="shared" si="54"/>
        <v>5200000</v>
      </c>
      <c r="AC108" s="235"/>
      <c r="AD108" s="21"/>
      <c r="AE108" s="21"/>
      <c r="AF108" s="235" t="str">
        <f>VLOOKUP(U108,MOVIL!$C:$J,3,FALSE)</f>
        <v>PROPIO</v>
      </c>
      <c r="AG108" s="21">
        <f t="shared" si="44"/>
        <v>4809272</v>
      </c>
      <c r="AH108" s="21">
        <f t="shared" si="45"/>
        <v>447</v>
      </c>
      <c r="AI108" s="234">
        <f t="shared" si="46"/>
        <v>3367000</v>
      </c>
      <c r="AJ108" s="236" t="str">
        <f t="shared" si="47"/>
        <v>0%</v>
      </c>
      <c r="AK108" s="234" t="str">
        <f t="shared" si="48"/>
        <v>0</v>
      </c>
      <c r="AL108" s="234" t="str">
        <f t="shared" si="49"/>
        <v/>
      </c>
      <c r="AM108" s="234" t="str">
        <f t="shared" si="50"/>
        <v/>
      </c>
      <c r="AN108" s="234" t="str">
        <f t="shared" si="51"/>
        <v/>
      </c>
      <c r="AO108" s="234">
        <f t="shared" si="52"/>
        <v>3367000</v>
      </c>
      <c r="AP108" s="234">
        <f t="shared" si="53"/>
        <v>1833000</v>
      </c>
      <c r="AQ108" s="237"/>
      <c r="AR108" s="237"/>
      <c r="AS108" s="237"/>
    </row>
    <row r="109" spans="1:45" ht="19.5" hidden="1" customHeight="1" x14ac:dyDescent="0.2">
      <c r="A109" s="220">
        <v>36</v>
      </c>
      <c r="B109" s="221">
        <v>2</v>
      </c>
      <c r="C109" s="222" t="s">
        <v>1678</v>
      </c>
      <c r="D109" s="223">
        <v>46161</v>
      </c>
      <c r="E109" s="224">
        <v>294</v>
      </c>
      <c r="F109" s="221" t="s">
        <v>2031</v>
      </c>
      <c r="G109" s="221" t="s">
        <v>2031</v>
      </c>
      <c r="H109" s="225"/>
      <c r="I109" s="221" t="s">
        <v>1681</v>
      </c>
      <c r="J109" s="221">
        <v>2</v>
      </c>
      <c r="K109" s="221">
        <v>20</v>
      </c>
      <c r="L109" s="226">
        <v>46171</v>
      </c>
      <c r="M109" s="227" t="s">
        <v>1691</v>
      </c>
      <c r="N109" s="226">
        <v>46172</v>
      </c>
      <c r="O109" s="227" t="s">
        <v>1695</v>
      </c>
      <c r="P109" s="228" t="s">
        <v>2092</v>
      </c>
      <c r="Q109" s="221">
        <v>3138808908</v>
      </c>
      <c r="R109" s="229">
        <v>79612315</v>
      </c>
      <c r="S109" s="230">
        <v>97895</v>
      </c>
      <c r="T109" s="230">
        <v>23090</v>
      </c>
      <c r="U109" s="231">
        <v>381</v>
      </c>
      <c r="V109" s="232" t="str">
        <f>VLOOKUP(U109,MOVIL!$C:$J,2,FALSE)</f>
        <v>LZN298</v>
      </c>
      <c r="W109" s="232" t="str">
        <f>VLOOKUP(U109,MOVIL!$C:$J,5,FALSE)</f>
        <v>CARREÑO RAMIREZ JHON ARTURO</v>
      </c>
      <c r="X109" s="243">
        <f>VLOOKUP(U109,MOVIL!$C:$J,7,FALSE)</f>
        <v>3105144527</v>
      </c>
      <c r="Y109" s="234">
        <f>IF(K109&lt;=16,VLOOKUP(E109,'Anexo 1'!$A$7:$AB$316,18,0),IF(K109&lt;=19,VLOOKUP(E109,'Anexo 1'!$A$7:$AB$316,16,0),IF(K109&lt;=25,VLOOKUP(E109,'Anexo 1'!$A$7:$AB$316,14,0),IF(K109&lt;=30,VLOOKUP(E109,'Anexo 1'!$A$7:$AB$316,12,0),IF(K109&lt;=40,VLOOKUP(E109,'Anexo 1'!$A$7:$AB$316,8,0),IF(K109&lt;=45,VLOOKUP(E109,'Anexo 1'!$A$7:$AB$316,10,0),0))))))</f>
        <v>3600000</v>
      </c>
      <c r="Z109" s="233">
        <f>IF(J109&lt;=VLOOKUP(E109,'Anexo 1'!$A$7:$AB$311,5,0),0,J109-VLOOKUP(E109,'Anexo 1'!$A$7:$AB$311,5,0))</f>
        <v>0</v>
      </c>
      <c r="AA109" s="233">
        <f>IF(K109&lt;=16,VLOOKUP(E109,'Anexo 1'!$A$7:$AB$316,19,0),IF(K109&lt;=19,VLOOKUP(E109,'Anexo 1'!$A$7:$AB$316,17,0),IF(K109&lt;=25,VLOOKUP(E109,'Anexo 1'!$A$7:$AB$316,15,0),IF(K109&lt;=30,VLOOKUP(E109,'Anexo 1'!$A$7:$AB$316,13,0),IF(K109&lt;=40,VLOOKUP(E109,'Anexo 1'!$A$7:$AB$316,9,0),IF(K109&lt;=45,VLOOKUP(E109,'Anexo 1'!$A$7:$AB$316,11,0),0))))))*Z109</f>
        <v>0</v>
      </c>
      <c r="AB109" s="234">
        <f t="shared" si="54"/>
        <v>3600000</v>
      </c>
      <c r="AC109" s="235"/>
      <c r="AD109" s="21"/>
      <c r="AE109" s="21"/>
      <c r="AF109" s="235" t="str">
        <f>VLOOKUP(U109,MOVIL!$C:$J,3,FALSE)</f>
        <v>SOCIO</v>
      </c>
      <c r="AG109" s="21">
        <f t="shared" si="44"/>
        <v>3329496</v>
      </c>
      <c r="AH109" s="21">
        <f t="shared" si="45"/>
        <v>381</v>
      </c>
      <c r="AI109" s="234">
        <f t="shared" si="46"/>
        <v>2831000</v>
      </c>
      <c r="AJ109" s="236" t="str">
        <f t="shared" si="47"/>
        <v>7,914%</v>
      </c>
      <c r="AK109" s="234">
        <f t="shared" si="48"/>
        <v>224045.34</v>
      </c>
      <c r="AL109" s="234">
        <f t="shared" si="49"/>
        <v>113239.99999999999</v>
      </c>
      <c r="AM109" s="234">
        <f t="shared" si="50"/>
        <v>99085.000000000015</v>
      </c>
      <c r="AN109" s="234">
        <f t="shared" si="51"/>
        <v>11720.339999999998</v>
      </c>
      <c r="AO109" s="234">
        <f t="shared" si="52"/>
        <v>2606954.66</v>
      </c>
      <c r="AP109" s="234">
        <f t="shared" si="53"/>
        <v>769000</v>
      </c>
      <c r="AQ109" s="237"/>
      <c r="AR109" s="237"/>
      <c r="AS109" s="237"/>
    </row>
    <row r="110" spans="1:45" ht="19.5" hidden="1" customHeight="1" x14ac:dyDescent="0.2">
      <c r="A110" s="220">
        <v>37</v>
      </c>
      <c r="B110" s="221">
        <v>2</v>
      </c>
      <c r="C110" s="222" t="s">
        <v>1678</v>
      </c>
      <c r="D110" s="223">
        <v>46161</v>
      </c>
      <c r="E110" s="224">
        <v>190</v>
      </c>
      <c r="F110" s="221" t="s">
        <v>1943</v>
      </c>
      <c r="G110" s="221" t="s">
        <v>2093</v>
      </c>
      <c r="H110" s="225"/>
      <c r="I110" s="221" t="s">
        <v>1681</v>
      </c>
      <c r="J110" s="221">
        <v>1</v>
      </c>
      <c r="K110" s="221">
        <v>30</v>
      </c>
      <c r="L110" s="226">
        <v>46172</v>
      </c>
      <c r="M110" s="227">
        <v>0.29166666666666669</v>
      </c>
      <c r="N110" s="226">
        <v>46172</v>
      </c>
      <c r="O110" s="227" t="s">
        <v>1683</v>
      </c>
      <c r="P110" s="228" t="s">
        <v>2089</v>
      </c>
      <c r="Q110" s="221">
        <v>3108817377</v>
      </c>
      <c r="R110" s="229" t="s">
        <v>2208</v>
      </c>
      <c r="S110" s="230">
        <v>97917</v>
      </c>
      <c r="T110" s="230">
        <v>23122</v>
      </c>
      <c r="U110" s="231">
        <v>472</v>
      </c>
      <c r="V110" s="232" t="str">
        <f>VLOOKUP(U110,MOVIL!$C:$J,2,FALSE)</f>
        <v>GEV252</v>
      </c>
      <c r="W110" s="232" t="str">
        <f>VLOOKUP(U110,MOVIL!$C:$J,5,FALSE)</f>
        <v xml:space="preserve">RIOS PULIDO JONATHAN ALEXANDER </v>
      </c>
      <c r="X110" s="243" t="str">
        <f>VLOOKUP(U110,MOVIL!$C:$J,7,FALSE)</f>
        <v>302 4678128</v>
      </c>
      <c r="Y110" s="234">
        <f>IF(K110&lt;=16,VLOOKUP(E110,'Anexo 1'!$A$7:$AB$316,18,0),IF(K110&lt;=19,VLOOKUP(E110,'Anexo 1'!$A$7:$AB$316,16,0),IF(K110&lt;=25,VLOOKUP(E110,'Anexo 1'!$A$7:$AB$316,14,0),IF(K110&lt;=30,VLOOKUP(E110,'Anexo 1'!$A$7:$AB$316,12,0),IF(K110&lt;=40,VLOOKUP(E110,'Anexo 1'!$A$7:$AB$316,8,0),IF(K110&lt;=45,VLOOKUP(E110,'Anexo 1'!$A$7:$AB$316,10,0),0))))))</f>
        <v>1520000</v>
      </c>
      <c r="Z110" s="233">
        <f>IF(J110&lt;=VLOOKUP(E110,'Anexo 1'!$A$7:$AB$311,5,0),0,J110-VLOOKUP(E110,'Anexo 1'!$A$7:$AB$311,5,0))</f>
        <v>0</v>
      </c>
      <c r="AA110" s="233">
        <f>IF(K110&lt;=16,VLOOKUP(E110,'Anexo 1'!$A$7:$AB$316,19,0),IF(K110&lt;=19,VLOOKUP(E110,'Anexo 1'!$A$7:$AB$316,17,0),IF(K110&lt;=25,VLOOKUP(E110,'Anexo 1'!$A$7:$AB$316,15,0),IF(K110&lt;=30,VLOOKUP(E110,'Anexo 1'!$A$7:$AB$316,13,0),IF(K110&lt;=40,VLOOKUP(E110,'Anexo 1'!$A$7:$AB$316,9,0),IF(K110&lt;=45,VLOOKUP(E110,'Anexo 1'!$A$7:$AB$316,11,0),0))))))*Z110</f>
        <v>0</v>
      </c>
      <c r="AB110" s="234">
        <f t="shared" si="54"/>
        <v>1520000</v>
      </c>
      <c r="AC110" s="235"/>
      <c r="AD110" s="21"/>
      <c r="AE110" s="21"/>
      <c r="AF110" s="235" t="str">
        <f>VLOOKUP(U110,MOVIL!$C:$J,3,FALSE)</f>
        <v>PROPIO</v>
      </c>
      <c r="AG110" s="21">
        <f t="shared" si="44"/>
        <v>1405787.2</v>
      </c>
      <c r="AH110" s="21">
        <f t="shared" si="45"/>
        <v>472</v>
      </c>
      <c r="AI110" s="234">
        <f t="shared" si="46"/>
        <v>985000</v>
      </c>
      <c r="AJ110" s="236" t="str">
        <f t="shared" si="47"/>
        <v>0%</v>
      </c>
      <c r="AK110" s="234" t="str">
        <f t="shared" si="48"/>
        <v>0</v>
      </c>
      <c r="AL110" s="234" t="str">
        <f t="shared" si="49"/>
        <v/>
      </c>
      <c r="AM110" s="234" t="str">
        <f t="shared" si="50"/>
        <v/>
      </c>
      <c r="AN110" s="234" t="str">
        <f t="shared" si="51"/>
        <v/>
      </c>
      <c r="AO110" s="234">
        <f t="shared" si="52"/>
        <v>985000</v>
      </c>
      <c r="AP110" s="234">
        <f t="shared" si="53"/>
        <v>535000</v>
      </c>
      <c r="AQ110" s="237"/>
      <c r="AR110" s="237"/>
      <c r="AS110" s="237"/>
    </row>
    <row r="111" spans="1:45" ht="19.5" hidden="1" customHeight="1" x14ac:dyDescent="0.2">
      <c r="A111" s="220">
        <v>37</v>
      </c>
      <c r="B111" s="221">
        <v>2</v>
      </c>
      <c r="C111" s="222" t="s">
        <v>1678</v>
      </c>
      <c r="D111" s="223">
        <v>46161</v>
      </c>
      <c r="E111" s="224">
        <v>190</v>
      </c>
      <c r="F111" s="221" t="s">
        <v>1943</v>
      </c>
      <c r="G111" s="221" t="s">
        <v>2093</v>
      </c>
      <c r="H111" s="225"/>
      <c r="I111" s="221" t="s">
        <v>1681</v>
      </c>
      <c r="J111" s="221">
        <v>1</v>
      </c>
      <c r="K111" s="221">
        <v>30</v>
      </c>
      <c r="L111" s="226">
        <v>46172</v>
      </c>
      <c r="M111" s="227">
        <v>0.29166666666666669</v>
      </c>
      <c r="N111" s="226">
        <v>46172</v>
      </c>
      <c r="O111" s="227" t="s">
        <v>1683</v>
      </c>
      <c r="P111" s="228" t="s">
        <v>2089</v>
      </c>
      <c r="Q111" s="221">
        <v>3108817377</v>
      </c>
      <c r="R111" s="229" t="s">
        <v>2208</v>
      </c>
      <c r="S111" s="230">
        <v>97917</v>
      </c>
      <c r="T111" s="230">
        <v>23127</v>
      </c>
      <c r="U111" s="231">
        <v>453</v>
      </c>
      <c r="V111" s="232" t="str">
        <f>VLOOKUP(U111,MOVIL!$C:$J,2,FALSE)</f>
        <v>EYX538</v>
      </c>
      <c r="W111" s="232" t="str">
        <f>VLOOKUP(U111,MOVIL!$C:$J,5,FALSE)</f>
        <v>CHAPARRO LOPEZ GONZALO</v>
      </c>
      <c r="X111" s="243" t="str">
        <f>VLOOKUP(U111,MOVIL!$C:$J,7,FALSE)</f>
        <v>3152252710-3156027290</v>
      </c>
      <c r="Y111" s="234">
        <f>IF(K111&lt;=16,VLOOKUP(E111,'Anexo 1'!$A$7:$AB$316,18,0),IF(K111&lt;=19,VLOOKUP(E111,'Anexo 1'!$A$7:$AB$316,16,0),IF(K111&lt;=25,VLOOKUP(E111,'Anexo 1'!$A$7:$AB$316,14,0),IF(K111&lt;=30,VLOOKUP(E111,'Anexo 1'!$A$7:$AB$316,12,0),IF(K111&lt;=40,VLOOKUP(E111,'Anexo 1'!$A$7:$AB$316,8,0),IF(K111&lt;=45,VLOOKUP(E111,'Anexo 1'!$A$7:$AB$316,10,0),0))))))</f>
        <v>1520000</v>
      </c>
      <c r="Z111" s="233">
        <f>IF(J111&lt;=VLOOKUP(E111,'Anexo 1'!$A$7:$AB$311,5,0),0,J111-VLOOKUP(E111,'Anexo 1'!$A$7:$AB$311,5,0))</f>
        <v>0</v>
      </c>
      <c r="AA111" s="233">
        <f>IF(K111&lt;=16,VLOOKUP(E111,'Anexo 1'!$A$7:$AB$316,19,0),IF(K111&lt;=19,VLOOKUP(E111,'Anexo 1'!$A$7:$AB$316,17,0),IF(K111&lt;=25,VLOOKUP(E111,'Anexo 1'!$A$7:$AB$316,15,0),IF(K111&lt;=30,VLOOKUP(E111,'Anexo 1'!$A$7:$AB$316,13,0),IF(K111&lt;=40,VLOOKUP(E111,'Anexo 1'!$A$7:$AB$316,9,0),IF(K111&lt;=45,VLOOKUP(E111,'Anexo 1'!$A$7:$AB$316,11,0),0))))))*Z111</f>
        <v>0</v>
      </c>
      <c r="AB111" s="234">
        <f t="shared" si="54"/>
        <v>1520000</v>
      </c>
      <c r="AC111" s="235"/>
      <c r="AD111" s="21"/>
      <c r="AE111" s="21"/>
      <c r="AF111" s="235" t="str">
        <f>VLOOKUP(U111,MOVIL!$C:$J,3,FALSE)</f>
        <v>PROPIO</v>
      </c>
      <c r="AG111" s="21">
        <f t="shared" si="44"/>
        <v>1405787.2</v>
      </c>
      <c r="AH111" s="21">
        <f t="shared" si="45"/>
        <v>453</v>
      </c>
      <c r="AI111" s="234">
        <f t="shared" si="46"/>
        <v>985000</v>
      </c>
      <c r="AJ111" s="236" t="str">
        <f t="shared" si="47"/>
        <v>0%</v>
      </c>
      <c r="AK111" s="234" t="str">
        <f t="shared" si="48"/>
        <v>0</v>
      </c>
      <c r="AL111" s="234" t="str">
        <f t="shared" si="49"/>
        <v/>
      </c>
      <c r="AM111" s="234" t="str">
        <f t="shared" si="50"/>
        <v/>
      </c>
      <c r="AN111" s="234" t="str">
        <f t="shared" si="51"/>
        <v/>
      </c>
      <c r="AO111" s="234">
        <f t="shared" si="52"/>
        <v>985000</v>
      </c>
      <c r="AP111" s="234">
        <f t="shared" si="53"/>
        <v>535000</v>
      </c>
      <c r="AQ111" s="237"/>
      <c r="AR111" s="237"/>
      <c r="AS111" s="237"/>
    </row>
    <row r="112" spans="1:45" ht="19.5" hidden="1" customHeight="1" x14ac:dyDescent="0.2">
      <c r="A112" s="220">
        <v>38</v>
      </c>
      <c r="B112" s="221">
        <v>2</v>
      </c>
      <c r="C112" s="222" t="s">
        <v>1678</v>
      </c>
      <c r="D112" s="223">
        <v>46161</v>
      </c>
      <c r="E112" s="224">
        <v>216</v>
      </c>
      <c r="F112" s="221" t="s">
        <v>1900</v>
      </c>
      <c r="G112" s="221" t="s">
        <v>1900</v>
      </c>
      <c r="H112" s="225"/>
      <c r="I112" s="221" t="s">
        <v>1681</v>
      </c>
      <c r="J112" s="221">
        <v>1</v>
      </c>
      <c r="K112" s="221">
        <v>24</v>
      </c>
      <c r="L112" s="226">
        <v>46172</v>
      </c>
      <c r="M112" s="227" t="s">
        <v>2062</v>
      </c>
      <c r="N112" s="226">
        <v>46172</v>
      </c>
      <c r="O112" s="227" t="s">
        <v>1723</v>
      </c>
      <c r="P112" s="228" t="s">
        <v>2094</v>
      </c>
      <c r="Q112" s="221">
        <v>3132892963</v>
      </c>
      <c r="R112" s="229">
        <v>79756506</v>
      </c>
      <c r="S112" s="230">
        <v>97918</v>
      </c>
      <c r="T112" s="230">
        <v>23128</v>
      </c>
      <c r="U112" s="231">
        <v>483</v>
      </c>
      <c r="V112" s="232" t="str">
        <f>VLOOKUP(U112,MOVIL!$C:$J,2,FALSE)</f>
        <v>PMV392</v>
      </c>
      <c r="W112" s="232" t="str">
        <f>VLOOKUP(U112,MOVIL!$C:$J,5,FALSE)</f>
        <v>DIEGO FERNANDO ACEVEDO</v>
      </c>
      <c r="X112" s="243" t="str">
        <f>VLOOKUP(U112,MOVIL!$C:$J,7,FALSE)</f>
        <v>312 5052713</v>
      </c>
      <c r="Y112" s="234">
        <f>IF(K112&lt;=16,VLOOKUP(E112,'Anexo 1'!$A$7:$AB$316,18,0),IF(K112&lt;=19,VLOOKUP(E112,'Anexo 1'!$A$7:$AB$316,16,0),IF(K112&lt;=25,VLOOKUP(E112,'Anexo 1'!$A$7:$AB$316,14,0),IF(K112&lt;=30,VLOOKUP(E112,'Anexo 1'!$A$7:$AB$316,12,0),IF(K112&lt;=40,VLOOKUP(E112,'Anexo 1'!$A$7:$AB$316,8,0),IF(K112&lt;=45,VLOOKUP(E112,'Anexo 1'!$A$7:$AB$316,10,0),0))))))</f>
        <v>1620000</v>
      </c>
      <c r="Z112" s="233">
        <f>IF(J112&lt;=VLOOKUP(E112,'Anexo 1'!$A$7:$AB$311,5,0),0,J112-VLOOKUP(E112,'Anexo 1'!$A$7:$AB$311,5,0))</f>
        <v>0</v>
      </c>
      <c r="AA112" s="233">
        <f>IF(K112&lt;=16,VLOOKUP(E112,'Anexo 1'!$A$7:$AB$316,19,0),IF(K112&lt;=19,VLOOKUP(E112,'Anexo 1'!$A$7:$AB$316,17,0),IF(K112&lt;=25,VLOOKUP(E112,'Anexo 1'!$A$7:$AB$316,15,0),IF(K112&lt;=30,VLOOKUP(E112,'Anexo 1'!$A$7:$AB$316,13,0),IF(K112&lt;=40,VLOOKUP(E112,'Anexo 1'!$A$7:$AB$316,9,0),IF(K112&lt;=45,VLOOKUP(E112,'Anexo 1'!$A$7:$AB$316,11,0),0))))))*Z112</f>
        <v>0</v>
      </c>
      <c r="AB112" s="234">
        <f t="shared" si="54"/>
        <v>1620000</v>
      </c>
      <c r="AC112" s="235"/>
      <c r="AD112" s="21"/>
      <c r="AE112" s="21"/>
      <c r="AF112" s="235" t="str">
        <f>VLOOKUP(U112,MOVIL!$C:$J,3,FALSE)</f>
        <v>PROPIO</v>
      </c>
      <c r="AG112" s="21">
        <f t="shared" si="44"/>
        <v>1498273.2</v>
      </c>
      <c r="AH112" s="21">
        <f t="shared" si="45"/>
        <v>483</v>
      </c>
      <c r="AI112" s="234">
        <f t="shared" si="46"/>
        <v>1049000</v>
      </c>
      <c r="AJ112" s="236" t="str">
        <f t="shared" si="47"/>
        <v>0%</v>
      </c>
      <c r="AK112" s="234" t="str">
        <f t="shared" si="48"/>
        <v>0</v>
      </c>
      <c r="AL112" s="234" t="str">
        <f t="shared" si="49"/>
        <v/>
      </c>
      <c r="AM112" s="234" t="str">
        <f t="shared" si="50"/>
        <v/>
      </c>
      <c r="AN112" s="234" t="str">
        <f t="shared" si="51"/>
        <v/>
      </c>
      <c r="AO112" s="234">
        <f t="shared" si="52"/>
        <v>1049000</v>
      </c>
      <c r="AP112" s="234">
        <f t="shared" si="53"/>
        <v>571000</v>
      </c>
      <c r="AQ112" s="237"/>
      <c r="AR112" s="237"/>
      <c r="AS112" s="237"/>
    </row>
    <row r="113" spans="1:45" ht="19.5" hidden="1" customHeight="1" x14ac:dyDescent="0.2">
      <c r="A113" s="220"/>
      <c r="B113" s="221" t="s">
        <v>1658</v>
      </c>
      <c r="C113" s="222" t="s">
        <v>1587</v>
      </c>
      <c r="D113" s="223">
        <v>46157</v>
      </c>
      <c r="E113" s="224">
        <v>131</v>
      </c>
      <c r="F113" s="221" t="s">
        <v>1581</v>
      </c>
      <c r="G113" s="221" t="s">
        <v>1659</v>
      </c>
      <c r="H113" s="225"/>
      <c r="I113" s="221" t="s">
        <v>1600</v>
      </c>
      <c r="J113" s="221">
        <v>4</v>
      </c>
      <c r="K113" s="221">
        <v>39</v>
      </c>
      <c r="L113" s="226">
        <v>46174</v>
      </c>
      <c r="M113" s="227">
        <v>1.0416666666666666E-2</v>
      </c>
      <c r="N113" s="226">
        <v>46177</v>
      </c>
      <c r="O113" s="227">
        <v>0.5</v>
      </c>
      <c r="P113" s="228" t="s">
        <v>1660</v>
      </c>
      <c r="Q113" s="221">
        <v>3012223187</v>
      </c>
      <c r="R113" s="229" t="s">
        <v>2209</v>
      </c>
      <c r="S113" s="230">
        <v>97927</v>
      </c>
      <c r="T113" s="230">
        <v>23142</v>
      </c>
      <c r="U113" s="331">
        <v>412</v>
      </c>
      <c r="V113" s="232" t="str">
        <f>VLOOKUP(U113,MOVIL!$C:$J,2,FALSE)</f>
        <v>GEU347</v>
      </c>
      <c r="W113" s="232" t="str">
        <f>VLOOKUP(U113,MOVIL!$C:$J,5,FALSE)</f>
        <v>TRIANA CHACON YEZID</v>
      </c>
      <c r="X113" s="243">
        <f>VLOOKUP(U113,MOVIL!$C:$J,7,FALSE)</f>
        <v>3002383800</v>
      </c>
      <c r="Y113" s="234">
        <f>IF(K113&lt;=16,VLOOKUP(E113,'Anexo 1'!$A$7:$AB$316,18,0),IF(K113&lt;=19,VLOOKUP(E113,'Anexo 1'!$A$7:$AB$316,16,0),IF(K113&lt;=25,VLOOKUP(E113,'Anexo 1'!$A$7:$AB$316,14,0),IF(K113&lt;=30,VLOOKUP(E113,'Anexo 1'!$A$7:$AB$316,12,0),IF(K113&lt;=40,VLOOKUP(E113,'Anexo 1'!$A$7:$AB$316,8,0),IF(K113&lt;=45,VLOOKUP(E113,'Anexo 1'!$A$7:$AB$316,10,0),0))))))</f>
        <v>6900000</v>
      </c>
      <c r="Z113" s="233">
        <f>IF(J113&lt;=VLOOKUP(E113,'Anexo 1'!$A$7:$AB$311,5,0),0,J113-VLOOKUP(E113,'Anexo 1'!$A$7:$AB$311,5,0))</f>
        <v>1</v>
      </c>
      <c r="AA113" s="233">
        <f>IF(K113&lt;=16,VLOOKUP(E113,'Anexo 1'!$A$7:$AB$316,19,0),IF(K113&lt;=19,VLOOKUP(E113,'Anexo 1'!$A$7:$AB$316,17,0),IF(K113&lt;=25,VLOOKUP(E113,'Anexo 1'!$A$7:$AB$316,15,0),IF(K113&lt;=30,VLOOKUP(E113,'Anexo 1'!$A$7:$AB$316,13,0),IF(K113&lt;=40,VLOOKUP(E113,'Anexo 1'!$A$7:$AB$316,9,0),IF(K113&lt;=45,VLOOKUP(E113,'Anexo 1'!$A$7:$AB$316,11,0),0))))))*Z113</f>
        <v>1840000</v>
      </c>
      <c r="AB113" s="234">
        <f t="shared" si="54"/>
        <v>8740000</v>
      </c>
      <c r="AC113" s="235"/>
      <c r="AD113" s="21"/>
      <c r="AE113" s="21"/>
      <c r="AF113" s="235" t="str">
        <f>VLOOKUP(U113,MOVIL!$C:$J,3,FALSE)</f>
        <v>SOCIO</v>
      </c>
      <c r="AG113" s="21">
        <f t="shared" si="44"/>
        <v>8083276.4000000004</v>
      </c>
      <c r="AH113" s="21">
        <f t="shared" si="45"/>
        <v>412</v>
      </c>
      <c r="AI113" s="234">
        <f t="shared" si="46"/>
        <v>6871000</v>
      </c>
      <c r="AJ113" s="236" t="str">
        <f t="shared" si="47"/>
        <v>7,914%</v>
      </c>
      <c r="AK113" s="234">
        <f t="shared" si="48"/>
        <v>543770.94000000006</v>
      </c>
      <c r="AL113" s="234">
        <f t="shared" si="49"/>
        <v>274840.00000000006</v>
      </c>
      <c r="AM113" s="234">
        <f t="shared" si="50"/>
        <v>240485.00000000003</v>
      </c>
      <c r="AN113" s="234">
        <f t="shared" si="51"/>
        <v>28445.94</v>
      </c>
      <c r="AO113" s="234">
        <f t="shared" si="52"/>
        <v>6327229.0599999996</v>
      </c>
      <c r="AP113" s="234">
        <f t="shared" si="53"/>
        <v>1869000</v>
      </c>
      <c r="AQ113" s="237"/>
      <c r="AR113" s="237"/>
      <c r="AS113" s="237"/>
    </row>
    <row r="114" spans="1:45" ht="19.5" hidden="1" customHeight="1" x14ac:dyDescent="0.2">
      <c r="A114" s="220"/>
      <c r="B114" s="221" t="s">
        <v>1661</v>
      </c>
      <c r="C114" s="222" t="s">
        <v>1587</v>
      </c>
      <c r="D114" s="223">
        <v>46157</v>
      </c>
      <c r="E114" s="224">
        <v>109</v>
      </c>
      <c r="F114" s="221" t="s">
        <v>1662</v>
      </c>
      <c r="G114" s="221" t="s">
        <v>1662</v>
      </c>
      <c r="H114" s="225"/>
      <c r="I114" s="221" t="s">
        <v>1600</v>
      </c>
      <c r="J114" s="221">
        <v>3</v>
      </c>
      <c r="K114" s="221">
        <v>30</v>
      </c>
      <c r="L114" s="226">
        <v>46174</v>
      </c>
      <c r="M114" s="227">
        <v>0.29166666666666669</v>
      </c>
      <c r="N114" s="226">
        <v>46176</v>
      </c>
      <c r="O114" s="227">
        <v>0.625</v>
      </c>
      <c r="P114" s="228" t="s">
        <v>1663</v>
      </c>
      <c r="Q114" s="221" t="s">
        <v>1664</v>
      </c>
      <c r="R114" s="330"/>
      <c r="S114" s="230">
        <v>97928</v>
      </c>
      <c r="T114" s="329">
        <v>23144</v>
      </c>
      <c r="U114" s="332">
        <v>117</v>
      </c>
      <c r="V114" s="232" t="str">
        <f>VLOOKUP(U114,MOVIL!$C:$J,2,FALSE)</f>
        <v>PRZ813</v>
      </c>
      <c r="W114" s="232" t="str">
        <f>VLOOKUP(U114,MOVIL!$C:$J,5,FALSE)</f>
        <v>CARREÑO RAMIREZ JHON ARTURO</v>
      </c>
      <c r="X114" s="243">
        <f>VLOOKUP(U114,MOVIL!$C:$J,7,FALSE)</f>
        <v>3105144527</v>
      </c>
      <c r="Y114" s="234">
        <f>IF(K114&lt;=16,VLOOKUP(E114,'Anexo 1'!$A$7:$AB$316,18,0),IF(K114&lt;=19,VLOOKUP(E114,'Anexo 1'!$A$7:$AB$316,16,0),IF(K114&lt;=25,VLOOKUP(E114,'Anexo 1'!$A$7:$AB$316,14,0),IF(K114&lt;=30,VLOOKUP(E114,'Anexo 1'!$A$7:$AB$316,12,0),IF(K114&lt;=40,VLOOKUP(E114,'Anexo 1'!$A$7:$AB$316,8,0),IF(K114&lt;=45,VLOOKUP(E114,'Anexo 1'!$A$7:$AB$316,10,0),0))))))</f>
        <v>7410000</v>
      </c>
      <c r="Z114" s="233">
        <f>IF(J114&lt;=VLOOKUP(E114,'Anexo 1'!$A$7:$AB$311,5,0),0,J114-VLOOKUP(E114,'Anexo 1'!$A$7:$AB$311,5,0))</f>
        <v>0</v>
      </c>
      <c r="AA114" s="233">
        <f>IF(K114&lt;=16,VLOOKUP(E114,'Anexo 1'!$A$7:$AB$316,19,0),IF(K114&lt;=19,VLOOKUP(E114,'Anexo 1'!$A$7:$AB$316,17,0),IF(K114&lt;=25,VLOOKUP(E114,'Anexo 1'!$A$7:$AB$316,15,0),IF(K114&lt;=30,VLOOKUP(E114,'Anexo 1'!$A$7:$AB$316,13,0),IF(K114&lt;=40,VLOOKUP(E114,'Anexo 1'!$A$7:$AB$316,9,0),IF(K114&lt;=45,VLOOKUP(E114,'Anexo 1'!$A$7:$AB$316,11,0),0))))))*Z114</f>
        <v>0</v>
      </c>
      <c r="AB114" s="234">
        <f t="shared" si="54"/>
        <v>7410000</v>
      </c>
      <c r="AC114" s="235"/>
      <c r="AD114" s="21"/>
      <c r="AE114" s="21"/>
      <c r="AF114" s="235" t="str">
        <f>VLOOKUP(U114,MOVIL!$C:$J,3,FALSE)</f>
        <v>SOCIO</v>
      </c>
      <c r="AG114" s="21">
        <f t="shared" si="44"/>
        <v>6853212.5999999996</v>
      </c>
      <c r="AH114" s="21">
        <f t="shared" si="45"/>
        <v>117</v>
      </c>
      <c r="AI114" s="234">
        <f t="shared" si="46"/>
        <v>5826000</v>
      </c>
      <c r="AJ114" s="236" t="str">
        <f t="shared" si="47"/>
        <v>7,914%</v>
      </c>
      <c r="AK114" s="234">
        <f t="shared" si="48"/>
        <v>461069.64</v>
      </c>
      <c r="AL114" s="234">
        <f t="shared" si="49"/>
        <v>233040</v>
      </c>
      <c r="AM114" s="234">
        <f t="shared" si="50"/>
        <v>203910.00000000003</v>
      </c>
      <c r="AN114" s="234">
        <f t="shared" si="51"/>
        <v>24119.639999999996</v>
      </c>
      <c r="AO114" s="234">
        <f t="shared" si="52"/>
        <v>5364930.3600000003</v>
      </c>
      <c r="AP114" s="234">
        <f t="shared" si="53"/>
        <v>1584000</v>
      </c>
      <c r="AQ114" s="237"/>
      <c r="AR114" s="237"/>
      <c r="AS114" s="237"/>
    </row>
    <row r="115" spans="1:45" ht="19.5" hidden="1" customHeight="1" x14ac:dyDescent="0.2">
      <c r="A115" s="220"/>
      <c r="B115" s="221" t="s">
        <v>1661</v>
      </c>
      <c r="C115" s="222" t="s">
        <v>1587</v>
      </c>
      <c r="D115" s="223">
        <v>46157</v>
      </c>
      <c r="E115" s="224">
        <v>109</v>
      </c>
      <c r="F115" s="221" t="s">
        <v>1662</v>
      </c>
      <c r="G115" s="221" t="s">
        <v>1662</v>
      </c>
      <c r="H115" s="225"/>
      <c r="I115" s="221" t="s">
        <v>1600</v>
      </c>
      <c r="J115" s="221">
        <v>3</v>
      </c>
      <c r="K115" s="221">
        <v>30</v>
      </c>
      <c r="L115" s="226">
        <v>46174</v>
      </c>
      <c r="M115" s="227">
        <v>0.29166666666666669</v>
      </c>
      <c r="N115" s="226">
        <v>46176</v>
      </c>
      <c r="O115" s="227">
        <v>0.625</v>
      </c>
      <c r="P115" s="228" t="s">
        <v>1663</v>
      </c>
      <c r="Q115" s="221" t="s">
        <v>1664</v>
      </c>
      <c r="R115" s="330"/>
      <c r="S115" s="230">
        <v>97928</v>
      </c>
      <c r="T115" s="329">
        <v>23145</v>
      </c>
      <c r="U115" s="332">
        <v>395</v>
      </c>
      <c r="V115" s="232" t="str">
        <f>VLOOKUP(U115,MOVIL!$C:$J,2,FALSE)</f>
        <v>LZN926</v>
      </c>
      <c r="W115" s="232" t="str">
        <f>VLOOKUP(U115,MOVIL!$C:$J,5,FALSE)</f>
        <v xml:space="preserve">HENAO ARENAS JHON JAIRO </v>
      </c>
      <c r="X115" s="243" t="str">
        <f>VLOOKUP(U115,MOVIL!$C:$J,7,FALSE)</f>
        <v>3214286233-3115314584</v>
      </c>
      <c r="Y115" s="234">
        <f>IF(K115&lt;=16,VLOOKUP(E115,'Anexo 1'!$A$7:$AB$316,18,0),IF(K115&lt;=19,VLOOKUP(E115,'Anexo 1'!$A$7:$AB$316,16,0),IF(K115&lt;=25,VLOOKUP(E115,'Anexo 1'!$A$7:$AB$316,14,0),IF(K115&lt;=30,VLOOKUP(E115,'Anexo 1'!$A$7:$AB$316,12,0),IF(K115&lt;=40,VLOOKUP(E115,'Anexo 1'!$A$7:$AB$316,8,0),IF(K115&lt;=45,VLOOKUP(E115,'Anexo 1'!$A$7:$AB$316,10,0),0))))))</f>
        <v>7410000</v>
      </c>
      <c r="Z115" s="233">
        <f>IF(J115&lt;=VLOOKUP(E115,'Anexo 1'!$A$7:$AB$311,5,0),0,J115-VLOOKUP(E115,'Anexo 1'!$A$7:$AB$311,5,0))</f>
        <v>0</v>
      </c>
      <c r="AA115" s="233">
        <f>IF(K115&lt;=16,VLOOKUP(E115,'Anexo 1'!$A$7:$AB$316,19,0),IF(K115&lt;=19,VLOOKUP(E115,'Anexo 1'!$A$7:$AB$316,17,0),IF(K115&lt;=25,VLOOKUP(E115,'Anexo 1'!$A$7:$AB$316,15,0),IF(K115&lt;=30,VLOOKUP(E115,'Anexo 1'!$A$7:$AB$316,13,0),IF(K115&lt;=40,VLOOKUP(E115,'Anexo 1'!$A$7:$AB$316,9,0),IF(K115&lt;=45,VLOOKUP(E115,'Anexo 1'!$A$7:$AB$316,11,0),0))))))*Z115</f>
        <v>0</v>
      </c>
      <c r="AB115" s="234">
        <f t="shared" si="54"/>
        <v>7410000</v>
      </c>
      <c r="AC115" s="235"/>
      <c r="AD115" s="21"/>
      <c r="AE115" s="21"/>
      <c r="AF115" s="235" t="str">
        <f>VLOOKUP(U115,MOVIL!$C:$J,3,FALSE)</f>
        <v>SOCIO</v>
      </c>
      <c r="AG115" s="21">
        <f t="shared" si="44"/>
        <v>6853212.5999999996</v>
      </c>
      <c r="AH115" s="21">
        <f t="shared" si="45"/>
        <v>395</v>
      </c>
      <c r="AI115" s="234">
        <f t="shared" si="46"/>
        <v>5826000</v>
      </c>
      <c r="AJ115" s="236" t="str">
        <f t="shared" si="47"/>
        <v>7,914%</v>
      </c>
      <c r="AK115" s="234">
        <f t="shared" si="48"/>
        <v>461069.64</v>
      </c>
      <c r="AL115" s="234">
        <f t="shared" si="49"/>
        <v>233040</v>
      </c>
      <c r="AM115" s="234">
        <f t="shared" si="50"/>
        <v>203910.00000000003</v>
      </c>
      <c r="AN115" s="234">
        <f t="shared" si="51"/>
        <v>24119.639999999996</v>
      </c>
      <c r="AO115" s="234">
        <f t="shared" si="52"/>
        <v>5364930.3600000003</v>
      </c>
      <c r="AP115" s="234">
        <f t="shared" si="53"/>
        <v>1584000</v>
      </c>
      <c r="AQ115" s="237"/>
      <c r="AR115" s="237"/>
      <c r="AS115" s="237"/>
    </row>
    <row r="116" spans="1:45" ht="19.5" hidden="1" customHeight="1" x14ac:dyDescent="0.2">
      <c r="A116" s="312"/>
      <c r="B116" s="313" t="s">
        <v>1665</v>
      </c>
      <c r="C116" s="314" t="s">
        <v>1587</v>
      </c>
      <c r="D116" s="315">
        <v>46157</v>
      </c>
      <c r="E116" s="316"/>
      <c r="F116" s="313" t="s">
        <v>1666</v>
      </c>
      <c r="G116" s="313" t="s">
        <v>1667</v>
      </c>
      <c r="H116" s="317"/>
      <c r="I116" s="313" t="s">
        <v>1631</v>
      </c>
      <c r="J116" s="313">
        <v>5</v>
      </c>
      <c r="K116" s="313">
        <v>27</v>
      </c>
      <c r="L116" s="318">
        <v>46174</v>
      </c>
      <c r="M116" s="319">
        <v>0.29166666666666669</v>
      </c>
      <c r="N116" s="318">
        <v>46178</v>
      </c>
      <c r="O116" s="319">
        <v>0.29166666666666669</v>
      </c>
      <c r="P116" s="320" t="s">
        <v>1668</v>
      </c>
      <c r="Q116" s="313">
        <v>3103106090</v>
      </c>
      <c r="R116" s="321"/>
      <c r="S116" s="322"/>
      <c r="T116" s="322"/>
      <c r="U116" s="323"/>
      <c r="V116" s="325"/>
      <c r="W116" s="325"/>
      <c r="X116" s="326"/>
      <c r="Y116" s="324"/>
      <c r="Z116" s="325"/>
      <c r="AA116" s="325"/>
      <c r="AB116" s="324"/>
      <c r="AC116" s="326"/>
      <c r="AD116" s="327"/>
      <c r="AE116" s="327"/>
      <c r="AF116" s="326"/>
      <c r="AG116" s="327"/>
      <c r="AH116" s="327"/>
      <c r="AI116" s="324"/>
      <c r="AJ116" s="328"/>
      <c r="AK116" s="324"/>
      <c r="AL116" s="324"/>
      <c r="AM116" s="324"/>
      <c r="AN116" s="324"/>
      <c r="AO116" s="324"/>
      <c r="AP116" s="324"/>
      <c r="AQ116" s="312"/>
      <c r="AR116" s="312"/>
      <c r="AS116" s="312"/>
    </row>
    <row r="117" spans="1:45" ht="19.5" hidden="1" customHeight="1" x14ac:dyDescent="0.2">
      <c r="A117" s="220"/>
      <c r="B117" s="221" t="s">
        <v>1669</v>
      </c>
      <c r="C117" s="222" t="s">
        <v>1587</v>
      </c>
      <c r="D117" s="223">
        <v>46157</v>
      </c>
      <c r="E117" s="224">
        <v>174</v>
      </c>
      <c r="F117" s="221" t="s">
        <v>1670</v>
      </c>
      <c r="G117" s="221" t="s">
        <v>1671</v>
      </c>
      <c r="H117" s="225"/>
      <c r="I117" s="221" t="s">
        <v>1672</v>
      </c>
      <c r="J117" s="221">
        <v>5</v>
      </c>
      <c r="K117" s="221">
        <v>45</v>
      </c>
      <c r="L117" s="226">
        <v>46174</v>
      </c>
      <c r="M117" s="227">
        <v>0</v>
      </c>
      <c r="N117" s="226">
        <v>46178</v>
      </c>
      <c r="O117" s="227">
        <v>0.33333333333333331</v>
      </c>
      <c r="P117" s="228" t="s">
        <v>1673</v>
      </c>
      <c r="Q117" s="221" t="s">
        <v>2210</v>
      </c>
      <c r="R117" s="229" t="s">
        <v>2211</v>
      </c>
      <c r="S117" s="230">
        <v>97929</v>
      </c>
      <c r="T117" s="230">
        <v>23146</v>
      </c>
      <c r="U117" s="331">
        <v>475</v>
      </c>
      <c r="V117" s="232" t="str">
        <f>VLOOKUP(U117,MOVIL!$C:$J,2,FALSE)</f>
        <v>LJU588</v>
      </c>
      <c r="W117" s="232" t="str">
        <f>VLOOKUP(U117,MOVIL!$C:$J,5,FALSE)</f>
        <v>CONTRERAS GARCIA WILLIAM JAVIER</v>
      </c>
      <c r="X117" s="243">
        <f>VLOOKUP(U117,MOVIL!$C:$J,7,FALSE)</f>
        <v>3124521001</v>
      </c>
      <c r="Y117" s="234">
        <f>IF(K117&lt;=16,VLOOKUP(E117,'Anexo 1'!$A$7:$AB$316,18,0),IF(K117&lt;=19,VLOOKUP(E117,'Anexo 1'!$A$7:$AB$316,16,0),IF(K117&lt;=25,VLOOKUP(E117,'Anexo 1'!$A$7:$AB$316,14,0),IF(K117&lt;=30,VLOOKUP(E117,'Anexo 1'!$A$7:$AB$316,12,0),IF(K117&lt;=40,VLOOKUP(E117,'Anexo 1'!$A$7:$AB$316,8,0),IF(K117&lt;=45,VLOOKUP(E117,'Anexo 1'!$A$7:$AB$316,10,0),0))))))</f>
        <v>13650000</v>
      </c>
      <c r="Z117" s="233">
        <f>IF(J117&lt;=VLOOKUP(E117,'Anexo 1'!$A$7:$AB$311,5,0),0,J117-VLOOKUP(E117,'Anexo 1'!$A$7:$AB$311,5,0))</f>
        <v>0</v>
      </c>
      <c r="AA117" s="233">
        <f>IF(K117&lt;=16,VLOOKUP(E117,'Anexo 1'!$A$7:$AB$316,19,0),IF(K117&lt;=19,VLOOKUP(E117,'Anexo 1'!$A$7:$AB$316,17,0),IF(K117&lt;=25,VLOOKUP(E117,'Anexo 1'!$A$7:$AB$316,15,0),IF(K117&lt;=30,VLOOKUP(E117,'Anexo 1'!$A$7:$AB$316,13,0),IF(K117&lt;=40,VLOOKUP(E117,'Anexo 1'!$A$7:$AB$316,9,0),IF(K117&lt;=45,VLOOKUP(E117,'Anexo 1'!$A$7:$AB$316,11,0),0))))))*Z117</f>
        <v>0</v>
      </c>
      <c r="AB117" s="234">
        <f t="shared" ref="AB117:AB142" si="55">+Y117+AA117</f>
        <v>13650000</v>
      </c>
      <c r="AC117" s="235"/>
      <c r="AD117" s="21"/>
      <c r="AE117" s="21"/>
      <c r="AF117" s="235" t="str">
        <f>VLOOKUP(U117,MOVIL!$C:$J,3,FALSE)</f>
        <v>PROPIO</v>
      </c>
      <c r="AG117" s="21">
        <f t="shared" ref="AG117:AG142" si="56">+AB117-(AB117*(3.5%+0.414%+1.1%+0.5%+2%))</f>
        <v>12624339</v>
      </c>
      <c r="AH117" s="21">
        <f t="shared" ref="AH117:AH142" si="57">+U117</f>
        <v>475</v>
      </c>
      <c r="AI117" s="234">
        <f t="shared" ref="AI117:AI142" si="58">ROUNDUP((IF(AF117="SOCIO",(AG117*0.85),(AG117*0.7))),-3)</f>
        <v>8838000</v>
      </c>
      <c r="AJ117" s="236" t="str">
        <f t="shared" ref="AJ117:AJ142" si="59">IF(AF117="PROPIO","0%",IF(AF117="SOCIO","7,914%","11,914%"))</f>
        <v>0%</v>
      </c>
      <c r="AK117" s="234" t="str">
        <f t="shared" ref="AK117:AK142" si="60">IF(AF117="PROPIO","0",AI117*AJ117)</f>
        <v>0</v>
      </c>
      <c r="AL117" s="234" t="str">
        <f t="shared" ref="AL117:AL142" si="61">IF(AF117="PROPIO","",AK117-AM117-AN117)</f>
        <v/>
      </c>
      <c r="AM117" s="234" t="str">
        <f t="shared" ref="AM117:AM142" si="62">IF(AF117="PROPIO","",AI117*3.5%)</f>
        <v/>
      </c>
      <c r="AN117" s="234" t="str">
        <f t="shared" ref="AN117:AN142" si="63">IF(AF117="PROPIO","",AI117*0.414%)</f>
        <v/>
      </c>
      <c r="AO117" s="234">
        <f t="shared" ref="AO117:AO142" si="64">+AI117-AK117</f>
        <v>8838000</v>
      </c>
      <c r="AP117" s="234">
        <f t="shared" ref="AP117:AP142" si="65">+AB117-AI117</f>
        <v>4812000</v>
      </c>
      <c r="AQ117" s="237"/>
      <c r="AR117" s="237"/>
      <c r="AS117" s="237"/>
    </row>
    <row r="118" spans="1:45" ht="19.5" hidden="1" customHeight="1" x14ac:dyDescent="0.2">
      <c r="A118" s="220">
        <v>1</v>
      </c>
      <c r="B118" s="221"/>
      <c r="C118" s="222" t="s">
        <v>2097</v>
      </c>
      <c r="D118" s="223">
        <v>46169</v>
      </c>
      <c r="E118" s="224">
        <v>10</v>
      </c>
      <c r="F118" s="221" t="s">
        <v>1789</v>
      </c>
      <c r="G118" s="221" t="s">
        <v>2157</v>
      </c>
      <c r="H118" s="225"/>
      <c r="I118" s="221" t="s">
        <v>2100</v>
      </c>
      <c r="J118" s="221">
        <v>4</v>
      </c>
      <c r="K118" s="221">
        <v>30</v>
      </c>
      <c r="L118" s="226">
        <v>46174</v>
      </c>
      <c r="M118" s="227">
        <v>0.22916666666666666</v>
      </c>
      <c r="N118" s="226">
        <v>46177</v>
      </c>
      <c r="O118" s="227" t="s">
        <v>2114</v>
      </c>
      <c r="P118" s="228" t="s">
        <v>2158</v>
      </c>
      <c r="Q118" s="221">
        <v>3134878223</v>
      </c>
      <c r="R118" s="229" t="s">
        <v>2212</v>
      </c>
      <c r="S118" s="230">
        <v>97919</v>
      </c>
      <c r="T118" s="230">
        <v>23139</v>
      </c>
      <c r="U118" s="331">
        <v>439</v>
      </c>
      <c r="V118" s="232" t="str">
        <f>VLOOKUP(U118,MOVIL!$C:$J,2,FALSE)</f>
        <v>WOY882</v>
      </c>
      <c r="W118" s="232" t="str">
        <f>VLOOKUP(U118,MOVIL!$C:$J,5,FALSE)</f>
        <v>FORERO LEMUS NORBEY LEONARDO</v>
      </c>
      <c r="X118" s="243">
        <f>VLOOKUP(U118,MOVIL!$C:$J,7,FALSE)</f>
        <v>3114539320</v>
      </c>
      <c r="Y118" s="234">
        <f>IF(K118&lt;=16,VLOOKUP(E118,'Anexo 1'!$A$7:$AB$316,18,0),IF(K118&lt;=19,VLOOKUP(E118,'Anexo 1'!$A$7:$AB$316,16,0),IF(K118&lt;=25,VLOOKUP(E118,'Anexo 1'!$A$7:$AB$316,14,0),IF(K118&lt;=30,VLOOKUP(E118,'Anexo 1'!$A$7:$AB$316,12,0),IF(K118&lt;=40,VLOOKUP(E118,'Anexo 1'!$A$7:$AB$316,8,0),IF(K118&lt;=45,VLOOKUP(E118,'Anexo 1'!$A$7:$AB$316,10,0),0))))))</f>
        <v>8740000</v>
      </c>
      <c r="Z118" s="233">
        <f>IF(J118&lt;=VLOOKUP(E118,'Anexo 1'!$A$7:$AB$311,5,0),0,J118-VLOOKUP(E118,'Anexo 1'!$A$7:$AB$311,5,0))</f>
        <v>0</v>
      </c>
      <c r="AA118" s="233">
        <f>IF(K118&lt;=16,VLOOKUP(E118,'Anexo 1'!$A$7:$AB$316,19,0),IF(K118&lt;=19,VLOOKUP(E118,'Anexo 1'!$A$7:$AB$316,17,0),IF(K118&lt;=25,VLOOKUP(E118,'Anexo 1'!$A$7:$AB$316,15,0),IF(K118&lt;=30,VLOOKUP(E118,'Anexo 1'!$A$7:$AB$316,13,0),IF(K118&lt;=40,VLOOKUP(E118,'Anexo 1'!$A$7:$AB$316,9,0),IF(K118&lt;=45,VLOOKUP(E118,'Anexo 1'!$A$7:$AB$316,11,0),0))))))*Z118</f>
        <v>0</v>
      </c>
      <c r="AB118" s="234">
        <f t="shared" si="55"/>
        <v>8740000</v>
      </c>
      <c r="AC118" s="235"/>
      <c r="AD118" s="21"/>
      <c r="AE118" s="21"/>
      <c r="AF118" s="235" t="str">
        <f>VLOOKUP(U118,MOVIL!$C:$J,3,FALSE)</f>
        <v>PROPIO</v>
      </c>
      <c r="AG118" s="21">
        <f t="shared" si="56"/>
        <v>8083276.4000000004</v>
      </c>
      <c r="AH118" s="21">
        <f t="shared" si="57"/>
        <v>439</v>
      </c>
      <c r="AI118" s="234">
        <f t="shared" si="58"/>
        <v>5659000</v>
      </c>
      <c r="AJ118" s="236" t="str">
        <f t="shared" si="59"/>
        <v>0%</v>
      </c>
      <c r="AK118" s="234" t="str">
        <f t="shared" si="60"/>
        <v>0</v>
      </c>
      <c r="AL118" s="234" t="str">
        <f t="shared" si="61"/>
        <v/>
      </c>
      <c r="AM118" s="234" t="str">
        <f t="shared" si="62"/>
        <v/>
      </c>
      <c r="AN118" s="234" t="str">
        <f t="shared" si="63"/>
        <v/>
      </c>
      <c r="AO118" s="234">
        <f t="shared" si="64"/>
        <v>5659000</v>
      </c>
      <c r="AP118" s="234">
        <f t="shared" si="65"/>
        <v>3081000</v>
      </c>
      <c r="AQ118" s="237"/>
      <c r="AR118" s="237"/>
      <c r="AS118" s="237"/>
    </row>
    <row r="119" spans="1:45" ht="19.5" hidden="1" customHeight="1" x14ac:dyDescent="0.2">
      <c r="A119" s="220">
        <v>1</v>
      </c>
      <c r="B119" s="221"/>
      <c r="C119" s="222" t="s">
        <v>2097</v>
      </c>
      <c r="D119" s="223">
        <v>46169</v>
      </c>
      <c r="E119" s="224">
        <v>10</v>
      </c>
      <c r="F119" s="221" t="s">
        <v>1789</v>
      </c>
      <c r="G119" s="221" t="s">
        <v>2157</v>
      </c>
      <c r="H119" s="225"/>
      <c r="I119" s="221" t="s">
        <v>2100</v>
      </c>
      <c r="J119" s="221">
        <v>4</v>
      </c>
      <c r="K119" s="221">
        <v>30</v>
      </c>
      <c r="L119" s="226">
        <v>46174</v>
      </c>
      <c r="M119" s="227">
        <v>0.22916666666666666</v>
      </c>
      <c r="N119" s="226">
        <v>46177</v>
      </c>
      <c r="O119" s="227" t="s">
        <v>2114</v>
      </c>
      <c r="P119" s="228" t="s">
        <v>2158</v>
      </c>
      <c r="Q119" s="221">
        <v>3134878223</v>
      </c>
      <c r="R119" s="229" t="s">
        <v>2212</v>
      </c>
      <c r="S119" s="230">
        <v>97919</v>
      </c>
      <c r="T119" s="230">
        <v>23140</v>
      </c>
      <c r="U119" s="331">
        <v>453</v>
      </c>
      <c r="V119" s="232" t="str">
        <f>VLOOKUP(U119,MOVIL!$C:$J,2,FALSE)</f>
        <v>EYX538</v>
      </c>
      <c r="W119" s="232" t="str">
        <f>VLOOKUP(U119,MOVIL!$C:$J,5,FALSE)</f>
        <v>CHAPARRO LOPEZ GONZALO</v>
      </c>
      <c r="X119" s="243" t="str">
        <f>VLOOKUP(U119,MOVIL!$C:$J,7,FALSE)</f>
        <v>3152252710-3156027290</v>
      </c>
      <c r="Y119" s="234">
        <f>IF(K119&lt;=16,VLOOKUP(E119,'Anexo 1'!$A$7:$AB$316,18,0),IF(K119&lt;=19,VLOOKUP(E119,'Anexo 1'!$A$7:$AB$316,16,0),IF(K119&lt;=25,VLOOKUP(E119,'Anexo 1'!$A$7:$AB$316,14,0),IF(K119&lt;=30,VLOOKUP(E119,'Anexo 1'!$A$7:$AB$316,12,0),IF(K119&lt;=40,VLOOKUP(E119,'Anexo 1'!$A$7:$AB$316,8,0),IF(K119&lt;=45,VLOOKUP(E119,'Anexo 1'!$A$7:$AB$316,10,0),0))))))</f>
        <v>8740000</v>
      </c>
      <c r="Z119" s="233">
        <f>IF(J119&lt;=VLOOKUP(E119,'Anexo 1'!$A$7:$AB$311,5,0),0,J119-VLOOKUP(E119,'Anexo 1'!$A$7:$AB$311,5,0))</f>
        <v>0</v>
      </c>
      <c r="AA119" s="233">
        <f>IF(K119&lt;=16,VLOOKUP(E119,'Anexo 1'!$A$7:$AB$316,19,0),IF(K119&lt;=19,VLOOKUP(E119,'Anexo 1'!$A$7:$AB$316,17,0),IF(K119&lt;=25,VLOOKUP(E119,'Anexo 1'!$A$7:$AB$316,15,0),IF(K119&lt;=30,VLOOKUP(E119,'Anexo 1'!$A$7:$AB$316,13,0),IF(K119&lt;=40,VLOOKUP(E119,'Anexo 1'!$A$7:$AB$316,9,0),IF(K119&lt;=45,VLOOKUP(E119,'Anexo 1'!$A$7:$AB$316,11,0),0))))))*Z119</f>
        <v>0</v>
      </c>
      <c r="AB119" s="234">
        <f t="shared" si="55"/>
        <v>8740000</v>
      </c>
      <c r="AC119" s="235"/>
      <c r="AD119" s="21"/>
      <c r="AE119" s="21"/>
      <c r="AF119" s="235" t="str">
        <f>VLOOKUP(U119,MOVIL!$C:$J,3,FALSE)</f>
        <v>PROPIO</v>
      </c>
      <c r="AG119" s="21">
        <f t="shared" si="56"/>
        <v>8083276.4000000004</v>
      </c>
      <c r="AH119" s="21">
        <f t="shared" si="57"/>
        <v>453</v>
      </c>
      <c r="AI119" s="234">
        <f t="shared" si="58"/>
        <v>5659000</v>
      </c>
      <c r="AJ119" s="236" t="str">
        <f t="shared" si="59"/>
        <v>0%</v>
      </c>
      <c r="AK119" s="234" t="str">
        <f t="shared" si="60"/>
        <v>0</v>
      </c>
      <c r="AL119" s="234" t="str">
        <f t="shared" si="61"/>
        <v/>
      </c>
      <c r="AM119" s="234" t="str">
        <f t="shared" si="62"/>
        <v/>
      </c>
      <c r="AN119" s="234" t="str">
        <f t="shared" si="63"/>
        <v/>
      </c>
      <c r="AO119" s="234">
        <f t="shared" si="64"/>
        <v>5659000</v>
      </c>
      <c r="AP119" s="234">
        <f t="shared" si="65"/>
        <v>3081000</v>
      </c>
      <c r="AQ119" s="237"/>
      <c r="AR119" s="237"/>
      <c r="AS119" s="237"/>
    </row>
    <row r="120" spans="1:45" ht="19.5" hidden="1" customHeight="1" x14ac:dyDescent="0.2">
      <c r="A120" s="220">
        <v>2</v>
      </c>
      <c r="B120" s="221"/>
      <c r="C120" s="222" t="s">
        <v>2097</v>
      </c>
      <c r="D120" s="223">
        <v>46169</v>
      </c>
      <c r="E120" s="224">
        <v>3</v>
      </c>
      <c r="F120" s="221" t="s">
        <v>2159</v>
      </c>
      <c r="G120" s="221" t="s">
        <v>2160</v>
      </c>
      <c r="H120" s="225"/>
      <c r="I120" s="221" t="s">
        <v>2100</v>
      </c>
      <c r="J120" s="221">
        <v>4</v>
      </c>
      <c r="K120" s="221">
        <v>45</v>
      </c>
      <c r="L120" s="226">
        <v>46174</v>
      </c>
      <c r="M120" s="227" t="s">
        <v>2161</v>
      </c>
      <c r="N120" s="226">
        <v>46177</v>
      </c>
      <c r="O120" s="227" t="s">
        <v>2103</v>
      </c>
      <c r="P120" s="228" t="s">
        <v>2162</v>
      </c>
      <c r="Q120" s="221">
        <v>3012696202</v>
      </c>
      <c r="R120" s="229" t="s">
        <v>2213</v>
      </c>
      <c r="S120" s="230">
        <v>97930</v>
      </c>
      <c r="T120" s="230">
        <v>23147</v>
      </c>
      <c r="U120" s="331">
        <v>365</v>
      </c>
      <c r="V120" s="232" t="str">
        <f>VLOOKUP(U120,MOVIL!$C:$J,2,FALSE)</f>
        <v>GUU603</v>
      </c>
      <c r="W120" s="232" t="str">
        <f>VLOOKUP(U120,MOVIL!$C:$J,5,FALSE)</f>
        <v>PRIETO ANGEL ALBERTO</v>
      </c>
      <c r="X120" s="243">
        <f>VLOOKUP(U120,MOVIL!$C:$J,7,FALSE)</f>
        <v>3115313145</v>
      </c>
      <c r="Y120" s="234">
        <f>IF(K120&lt;=16,VLOOKUP(E120,'Anexo 1'!$A$7:$AB$316,18,0),IF(K120&lt;=19,VLOOKUP(E120,'Anexo 1'!$A$7:$AB$316,16,0),IF(K120&lt;=25,VLOOKUP(E120,'Anexo 1'!$A$7:$AB$316,14,0),IF(K120&lt;=30,VLOOKUP(E120,'Anexo 1'!$A$7:$AB$316,12,0),IF(K120&lt;=40,VLOOKUP(E120,'Anexo 1'!$A$7:$AB$316,8,0),IF(K120&lt;=45,VLOOKUP(E120,'Anexo 1'!$A$7:$AB$316,10,0),0))))))</f>
        <v>8400000</v>
      </c>
      <c r="Z120" s="233">
        <f>IF(J120&lt;=VLOOKUP(E120,'Anexo 1'!$A$7:$AB$311,5,0),0,J120-VLOOKUP(E120,'Anexo 1'!$A$7:$AB$311,5,0))</f>
        <v>0</v>
      </c>
      <c r="AA120" s="233">
        <f>IF(K120&lt;=16,VLOOKUP(E120,'Anexo 1'!$A$7:$AB$316,19,0),IF(K120&lt;=19,VLOOKUP(E120,'Anexo 1'!$A$7:$AB$316,17,0),IF(K120&lt;=25,VLOOKUP(E120,'Anexo 1'!$A$7:$AB$316,15,0),IF(K120&lt;=30,VLOOKUP(E120,'Anexo 1'!$A$7:$AB$316,13,0),IF(K120&lt;=40,VLOOKUP(E120,'Anexo 1'!$A$7:$AB$316,9,0),IF(K120&lt;=45,VLOOKUP(E120,'Anexo 1'!$A$7:$AB$316,11,0),0))))))*Z120</f>
        <v>0</v>
      </c>
      <c r="AB120" s="234">
        <f t="shared" si="55"/>
        <v>8400000</v>
      </c>
      <c r="AC120" s="235"/>
      <c r="AD120" s="21"/>
      <c r="AE120" s="21"/>
      <c r="AF120" s="235" t="str">
        <f>VLOOKUP(U120,MOVIL!$C:$J,3,FALSE)</f>
        <v>SOCIO</v>
      </c>
      <c r="AG120" s="21">
        <f t="shared" si="56"/>
        <v>7768824</v>
      </c>
      <c r="AH120" s="21">
        <f t="shared" si="57"/>
        <v>365</v>
      </c>
      <c r="AI120" s="234">
        <f t="shared" si="58"/>
        <v>6604000</v>
      </c>
      <c r="AJ120" s="236" t="str">
        <f t="shared" si="59"/>
        <v>7,914%</v>
      </c>
      <c r="AK120" s="234">
        <f t="shared" si="60"/>
        <v>522640.56</v>
      </c>
      <c r="AL120" s="234">
        <f t="shared" si="61"/>
        <v>264159.99999999994</v>
      </c>
      <c r="AM120" s="234">
        <f t="shared" si="62"/>
        <v>231140.00000000003</v>
      </c>
      <c r="AN120" s="234">
        <f t="shared" si="63"/>
        <v>27340.559999999998</v>
      </c>
      <c r="AO120" s="234">
        <f t="shared" si="64"/>
        <v>6081359.4400000004</v>
      </c>
      <c r="AP120" s="234">
        <f t="shared" si="65"/>
        <v>1796000</v>
      </c>
      <c r="AQ120" s="237"/>
      <c r="AR120" s="237"/>
      <c r="AS120" s="237"/>
    </row>
    <row r="121" spans="1:45" ht="19.5" hidden="1" customHeight="1" x14ac:dyDescent="0.2">
      <c r="A121" s="220">
        <v>3</v>
      </c>
      <c r="B121" s="221"/>
      <c r="C121" s="222" t="s">
        <v>2097</v>
      </c>
      <c r="D121" s="223">
        <v>46169</v>
      </c>
      <c r="E121" s="224">
        <v>1</v>
      </c>
      <c r="F121" s="221" t="s">
        <v>1779</v>
      </c>
      <c r="G121" s="221" t="s">
        <v>2218</v>
      </c>
      <c r="H121" s="225"/>
      <c r="I121" s="221" t="s">
        <v>2105</v>
      </c>
      <c r="J121" s="221">
        <v>6</v>
      </c>
      <c r="K121" s="221">
        <v>30</v>
      </c>
      <c r="L121" s="226">
        <v>46174</v>
      </c>
      <c r="M121" s="227" t="s">
        <v>2163</v>
      </c>
      <c r="N121" s="226">
        <v>46179</v>
      </c>
      <c r="O121" s="227" t="s">
        <v>2164</v>
      </c>
      <c r="P121" s="228" t="s">
        <v>2165</v>
      </c>
      <c r="Q121" s="221" t="s">
        <v>2215</v>
      </c>
      <c r="R121" s="229" t="s">
        <v>2214</v>
      </c>
      <c r="S121" s="230">
        <v>97931</v>
      </c>
      <c r="T121" s="230">
        <v>23148</v>
      </c>
      <c r="U121" s="331">
        <v>390</v>
      </c>
      <c r="V121" s="232" t="str">
        <f>VLOOKUP(U121,MOVIL!$C:$J,2,FALSE)</f>
        <v>KNZ843</v>
      </c>
      <c r="W121" s="232" t="str">
        <f>VLOOKUP(U121,MOVIL!$C:$J,5,FALSE)</f>
        <v>SEPULVEDA FIGUEROA JULIO CESAR</v>
      </c>
      <c r="X121" s="243">
        <f>VLOOKUP(U121,MOVIL!$C:$J,7,FALSE)</f>
        <v>3202728427</v>
      </c>
      <c r="Y121" s="234">
        <f>IF(K121&lt;=16,VLOOKUP(E121,'Anexo 1'!$A$7:$AB$316,18,0),IF(K121&lt;=19,VLOOKUP(E121,'Anexo 1'!$A$7:$AB$316,16,0),IF(K121&lt;=25,VLOOKUP(E121,'Anexo 1'!$A$7:$AB$316,14,0),IF(K121&lt;=30,VLOOKUP(E121,'Anexo 1'!$A$7:$AB$316,12,0),IF(K121&lt;=40,VLOOKUP(E121,'Anexo 1'!$A$7:$AB$316,8,0),IF(K121&lt;=45,VLOOKUP(E121,'Anexo 1'!$A$7:$AB$316,10,0),0))))))</f>
        <v>14820000</v>
      </c>
      <c r="Z121" s="233">
        <f>IF(J121&lt;=VLOOKUP(E121,'Anexo 1'!$A$7:$AB$311,5,0),0,J121-VLOOKUP(E121,'Anexo 1'!$A$7:$AB$311,5,0))</f>
        <v>0</v>
      </c>
      <c r="AA121" s="233">
        <f>IF(K121&lt;=16,VLOOKUP(E121,'Anexo 1'!$A$7:$AB$316,19,0),IF(K121&lt;=19,VLOOKUP(E121,'Anexo 1'!$A$7:$AB$316,17,0),IF(K121&lt;=25,VLOOKUP(E121,'Anexo 1'!$A$7:$AB$316,15,0),IF(K121&lt;=30,VLOOKUP(E121,'Anexo 1'!$A$7:$AB$316,13,0),IF(K121&lt;=40,VLOOKUP(E121,'Anexo 1'!$A$7:$AB$316,9,0),IF(K121&lt;=45,VLOOKUP(E121,'Anexo 1'!$A$7:$AB$316,11,0),0))))))*Z121</f>
        <v>0</v>
      </c>
      <c r="AB121" s="234">
        <f t="shared" si="55"/>
        <v>14820000</v>
      </c>
      <c r="AC121" s="235"/>
      <c r="AD121" s="21"/>
      <c r="AE121" s="21"/>
      <c r="AF121" s="235" t="str">
        <f>VLOOKUP(U121,MOVIL!$C:$J,3,FALSE)</f>
        <v>SOCIO</v>
      </c>
      <c r="AG121" s="21">
        <f t="shared" si="56"/>
        <v>13706425.199999999</v>
      </c>
      <c r="AH121" s="21">
        <f t="shared" si="57"/>
        <v>390</v>
      </c>
      <c r="AI121" s="234">
        <f t="shared" si="58"/>
        <v>11651000</v>
      </c>
      <c r="AJ121" s="236" t="str">
        <f t="shared" si="59"/>
        <v>7,914%</v>
      </c>
      <c r="AK121" s="234">
        <f t="shared" si="60"/>
        <v>922060.14</v>
      </c>
      <c r="AL121" s="234">
        <f t="shared" si="61"/>
        <v>466039.99999999994</v>
      </c>
      <c r="AM121" s="234">
        <f t="shared" si="62"/>
        <v>407785.00000000006</v>
      </c>
      <c r="AN121" s="234">
        <f t="shared" si="63"/>
        <v>48235.139999999992</v>
      </c>
      <c r="AO121" s="234">
        <f t="shared" si="64"/>
        <v>10728939.859999999</v>
      </c>
      <c r="AP121" s="234">
        <f t="shared" si="65"/>
        <v>3169000</v>
      </c>
      <c r="AQ121" s="237"/>
      <c r="AR121" s="237"/>
      <c r="AS121" s="237"/>
    </row>
    <row r="122" spans="1:45" ht="19.5" customHeight="1" x14ac:dyDescent="0.2">
      <c r="A122" s="220"/>
      <c r="B122" s="221"/>
      <c r="C122" s="222" t="s">
        <v>1579</v>
      </c>
      <c r="D122" s="223">
        <v>46169</v>
      </c>
      <c r="E122" s="224">
        <v>270</v>
      </c>
      <c r="F122" s="221" t="s">
        <v>1716</v>
      </c>
      <c r="G122" s="221" t="s">
        <v>1716</v>
      </c>
      <c r="H122" s="225" t="s">
        <v>2177</v>
      </c>
      <c r="I122" s="221" t="s">
        <v>1579</v>
      </c>
      <c r="J122" s="221">
        <v>6</v>
      </c>
      <c r="K122" s="221">
        <v>30</v>
      </c>
      <c r="L122" s="226">
        <v>46174</v>
      </c>
      <c r="M122" s="227">
        <v>0.29166666666666669</v>
      </c>
      <c r="N122" s="226">
        <v>46179</v>
      </c>
      <c r="O122" s="227">
        <v>0.33333333333333331</v>
      </c>
      <c r="P122" s="228" t="s">
        <v>1582</v>
      </c>
      <c r="Q122" s="221">
        <v>3123816362</v>
      </c>
      <c r="R122" s="229" t="s">
        <v>2221</v>
      </c>
      <c r="S122" s="230">
        <v>97932</v>
      </c>
      <c r="T122" s="230">
        <v>23149</v>
      </c>
      <c r="U122" s="331">
        <v>469</v>
      </c>
      <c r="V122" s="232" t="str">
        <f>VLOOKUP(U122,MOVIL!$C:$J,2,FALSE)</f>
        <v>EXZ298</v>
      </c>
      <c r="W122" s="232" t="str">
        <f>VLOOKUP(U122,MOVIL!$C:$J,5,FALSE)</f>
        <v>VEGA GUEVARA EDWIN</v>
      </c>
      <c r="X122" s="243">
        <f>VLOOKUP(U122,MOVIL!$C:$J,7,FALSE)</f>
        <v>3229459621</v>
      </c>
      <c r="Y122" s="234">
        <f>IF(K122&lt;=16,VLOOKUP(E122,'Anexo 1'!$A$7:$AB$316,18,0),IF(K122&lt;=19,VLOOKUP(E122,'Anexo 1'!$A$7:$AB$316,16,0),IF(K122&lt;=25,VLOOKUP(E122,'Anexo 1'!$A$7:$AB$316,14,0),IF(K122&lt;=30,VLOOKUP(E122,'Anexo 1'!$A$7:$AB$316,12,0),IF(K122&lt;=40,VLOOKUP(E122,'Anexo 1'!$A$7:$AB$316,8,0),IF(K122&lt;=45,VLOOKUP(E122,'Anexo 1'!$A$7:$AB$316,10,0),0))))))</f>
        <v>17100000</v>
      </c>
      <c r="Z122" s="233">
        <f>IF(J122&lt;=VLOOKUP(E122,'Anexo 1'!$A$7:$AB$311,5,0),0,J122-VLOOKUP(E122,'Anexo 1'!$A$7:$AB$311,5,0))</f>
        <v>0</v>
      </c>
      <c r="AA122" s="233">
        <f>IF(K122&lt;=16,VLOOKUP(E122,'Anexo 1'!$A$7:$AB$316,19,0),IF(K122&lt;=19,VLOOKUP(E122,'Anexo 1'!$A$7:$AB$316,17,0),IF(K122&lt;=25,VLOOKUP(E122,'Anexo 1'!$A$7:$AB$316,15,0),IF(K122&lt;=30,VLOOKUP(E122,'Anexo 1'!$A$7:$AB$316,13,0),IF(K122&lt;=40,VLOOKUP(E122,'Anexo 1'!$A$7:$AB$316,9,0),IF(K122&lt;=45,VLOOKUP(E122,'Anexo 1'!$A$7:$AB$316,11,0),0))))))*Z122</f>
        <v>0</v>
      </c>
      <c r="AB122" s="234">
        <f t="shared" si="55"/>
        <v>17100000</v>
      </c>
      <c r="AC122" s="235"/>
      <c r="AD122" s="21"/>
      <c r="AE122" s="21"/>
      <c r="AF122" s="235" t="str">
        <f>VLOOKUP(U122,MOVIL!$C:$J,3,FALSE)</f>
        <v>SOCIO - AFILIADO</v>
      </c>
      <c r="AG122" s="21">
        <f t="shared" si="56"/>
        <v>15815106</v>
      </c>
      <c r="AH122" s="21">
        <f t="shared" si="57"/>
        <v>469</v>
      </c>
      <c r="AI122" s="234">
        <f t="shared" si="58"/>
        <v>11071000</v>
      </c>
      <c r="AJ122" s="236" t="str">
        <f t="shared" si="59"/>
        <v>11,914%</v>
      </c>
      <c r="AK122" s="234">
        <f t="shared" si="60"/>
        <v>1318998.94</v>
      </c>
      <c r="AL122" s="234">
        <f t="shared" si="61"/>
        <v>885680</v>
      </c>
      <c r="AM122" s="234">
        <f t="shared" si="62"/>
        <v>387485.00000000006</v>
      </c>
      <c r="AN122" s="234">
        <f t="shared" si="63"/>
        <v>45833.939999999995</v>
      </c>
      <c r="AO122" s="234">
        <f t="shared" si="64"/>
        <v>9752001.0600000005</v>
      </c>
      <c r="AP122" s="234">
        <f t="shared" si="65"/>
        <v>6029000</v>
      </c>
      <c r="AQ122" s="237"/>
      <c r="AR122" s="237"/>
      <c r="AS122" s="237"/>
    </row>
    <row r="123" spans="1:45" ht="19.5" hidden="1" customHeight="1" x14ac:dyDescent="0.2">
      <c r="A123" s="220">
        <v>1</v>
      </c>
      <c r="B123" s="221">
        <v>4</v>
      </c>
      <c r="C123" s="222" t="s">
        <v>1678</v>
      </c>
      <c r="D123" s="223">
        <v>45804</v>
      </c>
      <c r="E123" s="224">
        <v>188</v>
      </c>
      <c r="F123" s="221" t="s">
        <v>1732</v>
      </c>
      <c r="G123" s="221" t="s">
        <v>1732</v>
      </c>
      <c r="H123" s="225"/>
      <c r="I123" s="221" t="s">
        <v>1690</v>
      </c>
      <c r="J123" s="221">
        <v>1</v>
      </c>
      <c r="K123" s="221">
        <v>31</v>
      </c>
      <c r="L123" s="226">
        <v>46174</v>
      </c>
      <c r="M123" s="227" t="s">
        <v>1682</v>
      </c>
      <c r="N123" s="226">
        <v>46174</v>
      </c>
      <c r="O123" s="227" t="s">
        <v>1695</v>
      </c>
      <c r="P123" s="228" t="s">
        <v>2070</v>
      </c>
      <c r="Q123" s="221">
        <v>3507778866</v>
      </c>
      <c r="R123" s="229">
        <v>1026262869</v>
      </c>
      <c r="S123" s="230">
        <v>97933</v>
      </c>
      <c r="T123" s="230">
        <v>23150</v>
      </c>
      <c r="U123" s="331">
        <v>470</v>
      </c>
      <c r="V123" s="232" t="str">
        <f>VLOOKUP(U123,MOVIL!$C:$J,2,FALSE)</f>
        <v>GEU151</v>
      </c>
      <c r="W123" s="232" t="str">
        <f>VLOOKUP(U123,MOVIL!$C:$J,5,FALSE)</f>
        <v>FAJARDO PACHECO JESUS DARIO</v>
      </c>
      <c r="X123" s="243">
        <f>VLOOKUP(U123,MOVIL!$C:$J,7,FALSE)</f>
        <v>3103165155</v>
      </c>
      <c r="Y123" s="234">
        <f>IF(K123&lt;=16,VLOOKUP(E123,'Anexo 1'!$A$7:$AB$316,18,0),IF(K123&lt;=19,VLOOKUP(E123,'Anexo 1'!$A$7:$AB$316,16,0),IF(K123&lt;=25,VLOOKUP(E123,'Anexo 1'!$A$7:$AB$316,14,0),IF(K123&lt;=30,VLOOKUP(E123,'Anexo 1'!$A$7:$AB$316,12,0),IF(K123&lt;=40,VLOOKUP(E123,'Anexo 1'!$A$7:$AB$316,8,0),IF(K123&lt;=45,VLOOKUP(E123,'Anexo 1'!$A$7:$AB$316,10,0),0))))))</f>
        <v>1600000</v>
      </c>
      <c r="Z123" s="233">
        <f>IF(J123&lt;=VLOOKUP(E123,'Anexo 1'!$A$7:$AB$311,5,0),0,J123-VLOOKUP(E123,'Anexo 1'!$A$7:$AB$311,5,0))</f>
        <v>0</v>
      </c>
      <c r="AA123" s="233">
        <f>IF(K123&lt;=16,VLOOKUP(E123,'Anexo 1'!$A$7:$AB$316,19,0),IF(K123&lt;=19,VLOOKUP(E123,'Anexo 1'!$A$7:$AB$316,17,0),IF(K123&lt;=25,VLOOKUP(E123,'Anexo 1'!$A$7:$AB$316,15,0),IF(K123&lt;=30,VLOOKUP(E123,'Anexo 1'!$A$7:$AB$316,13,0),IF(K123&lt;=40,VLOOKUP(E123,'Anexo 1'!$A$7:$AB$316,9,0),IF(K123&lt;=45,VLOOKUP(E123,'Anexo 1'!$A$7:$AB$316,11,0),0))))))*Z123</f>
        <v>0</v>
      </c>
      <c r="AB123" s="234">
        <f t="shared" si="55"/>
        <v>1600000</v>
      </c>
      <c r="AC123" s="235"/>
      <c r="AD123" s="21"/>
      <c r="AE123" s="21"/>
      <c r="AF123" s="235" t="str">
        <f>VLOOKUP(U123,MOVIL!$C:$J,3,FALSE)</f>
        <v>PROPIO</v>
      </c>
      <c r="AG123" s="21">
        <f t="shared" si="56"/>
        <v>1479776</v>
      </c>
      <c r="AH123" s="21">
        <f t="shared" si="57"/>
        <v>470</v>
      </c>
      <c r="AI123" s="234">
        <f t="shared" si="58"/>
        <v>1036000</v>
      </c>
      <c r="AJ123" s="236" t="str">
        <f t="shared" si="59"/>
        <v>0%</v>
      </c>
      <c r="AK123" s="234" t="str">
        <f t="shared" si="60"/>
        <v>0</v>
      </c>
      <c r="AL123" s="234" t="str">
        <f t="shared" si="61"/>
        <v/>
      </c>
      <c r="AM123" s="234" t="str">
        <f t="shared" si="62"/>
        <v/>
      </c>
      <c r="AN123" s="234" t="str">
        <f t="shared" si="63"/>
        <v/>
      </c>
      <c r="AO123" s="234">
        <f t="shared" si="64"/>
        <v>1036000</v>
      </c>
      <c r="AP123" s="234">
        <f t="shared" si="65"/>
        <v>564000</v>
      </c>
      <c r="AQ123" s="237"/>
      <c r="AR123" s="237"/>
      <c r="AS123" s="237"/>
    </row>
    <row r="124" spans="1:45" ht="19.5" hidden="1" customHeight="1" x14ac:dyDescent="0.2">
      <c r="A124" s="220">
        <v>4</v>
      </c>
      <c r="B124" s="221"/>
      <c r="C124" s="222" t="s">
        <v>2097</v>
      </c>
      <c r="D124" s="223">
        <v>46169</v>
      </c>
      <c r="E124" s="224">
        <v>14</v>
      </c>
      <c r="F124" s="221" t="s">
        <v>1793</v>
      </c>
      <c r="G124" s="221" t="s">
        <v>2166</v>
      </c>
      <c r="H124" s="225" t="s">
        <v>2100</v>
      </c>
      <c r="I124" s="221" t="s">
        <v>2100</v>
      </c>
      <c r="J124" s="221">
        <v>4</v>
      </c>
      <c r="K124" s="221">
        <v>40</v>
      </c>
      <c r="L124" s="226">
        <v>46175</v>
      </c>
      <c r="M124" s="227" t="s">
        <v>2167</v>
      </c>
      <c r="N124" s="226">
        <v>46178</v>
      </c>
      <c r="O124" s="227">
        <v>0.95833333333333337</v>
      </c>
      <c r="P124" s="228" t="s">
        <v>2168</v>
      </c>
      <c r="Q124" s="221">
        <v>3185023339</v>
      </c>
      <c r="R124" s="229" t="s">
        <v>2219</v>
      </c>
      <c r="S124" s="230">
        <v>97953</v>
      </c>
      <c r="T124" s="230">
        <v>23309</v>
      </c>
      <c r="U124" s="231">
        <v>456</v>
      </c>
      <c r="V124" s="232" t="str">
        <f>VLOOKUP(U124,MOVIL!$C:$J,2,FALSE)</f>
        <v>GET396</v>
      </c>
      <c r="W124" s="333" t="str">
        <f>VLOOKUP(U124,MOVIL!$C:$J,5,FALSE)</f>
        <v>CONTRERAS GARCIA JHON ALEJANDRO</v>
      </c>
      <c r="X124" s="243">
        <f>VLOOKUP(U124,MOVIL!$C:$J,7,FALSE)</f>
        <v>3123269295</v>
      </c>
      <c r="Y124" s="234">
        <f>IF(K124&lt;=16,VLOOKUP(E124,'Anexo 1'!$A$7:$AB$316,18,0),IF(K124&lt;=19,VLOOKUP(E124,'Anexo 1'!$A$7:$AB$316,16,0),IF(K124&lt;=25,VLOOKUP(E124,'Anexo 1'!$A$7:$AB$316,14,0),IF(K124&lt;=30,VLOOKUP(E124,'Anexo 1'!$A$7:$AB$316,12,0),IF(K124&lt;=40,VLOOKUP(E124,'Anexo 1'!$A$7:$AB$316,8,0),IF(K124&lt;=45,VLOOKUP(E124,'Anexo 1'!$A$7:$AB$316,10,0),0))))))</f>
        <v>10400000</v>
      </c>
      <c r="Z124" s="233">
        <f>IF(J124&lt;=VLOOKUP(E124,'Anexo 1'!$A$7:$AB$311,5,0),0,J124-VLOOKUP(E124,'Anexo 1'!$A$7:$AB$311,5,0))</f>
        <v>0</v>
      </c>
      <c r="AA124" s="233">
        <f>IF(K124&lt;=16,VLOOKUP(E124,'Anexo 1'!$A$7:$AB$316,19,0),IF(K124&lt;=19,VLOOKUP(E124,'Anexo 1'!$A$7:$AB$316,17,0),IF(K124&lt;=25,VLOOKUP(E124,'Anexo 1'!$A$7:$AB$316,15,0),IF(K124&lt;=30,VLOOKUP(E124,'Anexo 1'!$A$7:$AB$316,13,0),IF(K124&lt;=40,VLOOKUP(E124,'Anexo 1'!$A$7:$AB$316,9,0),IF(K124&lt;=45,VLOOKUP(E124,'Anexo 1'!$A$7:$AB$316,11,0),0))))))*Z124</f>
        <v>0</v>
      </c>
      <c r="AB124" s="234">
        <f t="shared" si="55"/>
        <v>10400000</v>
      </c>
      <c r="AC124" s="235"/>
      <c r="AD124" s="21"/>
      <c r="AE124" s="21"/>
      <c r="AF124" s="235" t="str">
        <f>VLOOKUP(U124,MOVIL!$C:$J,3,FALSE)</f>
        <v>PROPIO</v>
      </c>
      <c r="AG124" s="21">
        <f t="shared" si="56"/>
        <v>9618544</v>
      </c>
      <c r="AH124" s="21">
        <f t="shared" si="57"/>
        <v>456</v>
      </c>
      <c r="AI124" s="234">
        <f t="shared" si="58"/>
        <v>6733000</v>
      </c>
      <c r="AJ124" s="236" t="str">
        <f t="shared" si="59"/>
        <v>0%</v>
      </c>
      <c r="AK124" s="234" t="str">
        <f t="shared" si="60"/>
        <v>0</v>
      </c>
      <c r="AL124" s="234" t="str">
        <f t="shared" si="61"/>
        <v/>
      </c>
      <c r="AM124" s="234" t="str">
        <f t="shared" si="62"/>
        <v/>
      </c>
      <c r="AN124" s="234" t="str">
        <f t="shared" si="63"/>
        <v/>
      </c>
      <c r="AO124" s="234">
        <f t="shared" si="64"/>
        <v>6733000</v>
      </c>
      <c r="AP124" s="234">
        <f t="shared" si="65"/>
        <v>3667000</v>
      </c>
      <c r="AQ124" s="237"/>
      <c r="AR124" s="237"/>
      <c r="AS124" s="237"/>
    </row>
    <row r="125" spans="1:45" ht="19.5" hidden="1" customHeight="1" x14ac:dyDescent="0.2">
      <c r="A125" s="220">
        <v>2</v>
      </c>
      <c r="B125" s="221">
        <v>4</v>
      </c>
      <c r="C125" s="222" t="s">
        <v>1678</v>
      </c>
      <c r="D125" s="223">
        <v>45804</v>
      </c>
      <c r="E125" s="224">
        <v>192</v>
      </c>
      <c r="F125" s="221" t="s">
        <v>1902</v>
      </c>
      <c r="G125" s="221" t="s">
        <v>1902</v>
      </c>
      <c r="H125" s="225"/>
      <c r="I125" s="221" t="s">
        <v>1681</v>
      </c>
      <c r="J125" s="221">
        <v>2</v>
      </c>
      <c r="K125" s="221">
        <v>30</v>
      </c>
      <c r="L125" s="226">
        <v>46175</v>
      </c>
      <c r="M125" s="227">
        <v>0.16666666666666666</v>
      </c>
      <c r="N125" s="226">
        <v>46176</v>
      </c>
      <c r="O125" s="227" t="s">
        <v>1723</v>
      </c>
      <c r="P125" s="228" t="s">
        <v>2178</v>
      </c>
      <c r="Q125" s="221">
        <v>3103369613</v>
      </c>
      <c r="R125" s="229" t="s">
        <v>2220</v>
      </c>
      <c r="S125" s="230">
        <v>97954</v>
      </c>
      <c r="T125" s="230">
        <v>23312</v>
      </c>
      <c r="U125" s="231">
        <v>378</v>
      </c>
      <c r="V125" s="232" t="str">
        <f>VLOOKUP(U125,MOVIL!$C:$J,2,FALSE)</f>
        <v>GUR220</v>
      </c>
      <c r="W125" s="333" t="str">
        <f>VLOOKUP(U125,MOVIL!$C:$J,5,FALSE)</f>
        <v>CARRILLO BARBOSA HENRY MAURICIO</v>
      </c>
      <c r="X125" s="243">
        <f>VLOOKUP(U125,MOVIL!$C:$J,7,FALSE)</f>
        <v>3104471262</v>
      </c>
      <c r="Y125" s="234">
        <f>IF(K125&lt;=16,VLOOKUP(E125,'Anexo 1'!$A$7:$AB$316,18,0),IF(K125&lt;=19,VLOOKUP(E125,'Anexo 1'!$A$7:$AB$316,16,0),IF(K125&lt;=25,VLOOKUP(E125,'Anexo 1'!$A$7:$AB$316,14,0),IF(K125&lt;=30,VLOOKUP(E125,'Anexo 1'!$A$7:$AB$316,12,0),IF(K125&lt;=40,VLOOKUP(E125,'Anexo 1'!$A$7:$AB$316,8,0),IF(K125&lt;=45,VLOOKUP(E125,'Anexo 1'!$A$7:$AB$316,10,0),0))))))</f>
        <v>3800000</v>
      </c>
      <c r="Z125" s="233">
        <f>IF(J125&lt;=VLOOKUP(E125,'Anexo 1'!$A$7:$AB$311,5,0),0,J125-VLOOKUP(E125,'Anexo 1'!$A$7:$AB$311,5,0))</f>
        <v>0</v>
      </c>
      <c r="AA125" s="233">
        <f>IF(K125&lt;=16,VLOOKUP(E125,'Anexo 1'!$A$7:$AB$316,19,0),IF(K125&lt;=19,VLOOKUP(E125,'Anexo 1'!$A$7:$AB$316,17,0),IF(K125&lt;=25,VLOOKUP(E125,'Anexo 1'!$A$7:$AB$316,15,0),IF(K125&lt;=30,VLOOKUP(E125,'Anexo 1'!$A$7:$AB$316,13,0),IF(K125&lt;=40,VLOOKUP(E125,'Anexo 1'!$A$7:$AB$316,9,0),IF(K125&lt;=45,VLOOKUP(E125,'Anexo 1'!$A$7:$AB$316,11,0),0))))))*Z125</f>
        <v>0</v>
      </c>
      <c r="AB125" s="234">
        <f t="shared" si="55"/>
        <v>3800000</v>
      </c>
      <c r="AC125" s="235"/>
      <c r="AD125" s="21"/>
      <c r="AE125" s="21"/>
      <c r="AF125" s="235" t="str">
        <f>VLOOKUP(U125,MOVIL!$C:$J,3,FALSE)</f>
        <v>SOCIO</v>
      </c>
      <c r="AG125" s="21">
        <f t="shared" si="56"/>
        <v>3514468</v>
      </c>
      <c r="AH125" s="21">
        <f t="shared" si="57"/>
        <v>378</v>
      </c>
      <c r="AI125" s="234">
        <f t="shared" si="58"/>
        <v>2988000</v>
      </c>
      <c r="AJ125" s="236" t="str">
        <f t="shared" si="59"/>
        <v>7,914%</v>
      </c>
      <c r="AK125" s="234">
        <f t="shared" si="60"/>
        <v>236470.32</v>
      </c>
      <c r="AL125" s="234">
        <f t="shared" si="61"/>
        <v>119520.00000000001</v>
      </c>
      <c r="AM125" s="234">
        <f t="shared" si="62"/>
        <v>104580.00000000001</v>
      </c>
      <c r="AN125" s="234">
        <f t="shared" si="63"/>
        <v>12370.319999999998</v>
      </c>
      <c r="AO125" s="234">
        <f t="shared" si="64"/>
        <v>2751529.68</v>
      </c>
      <c r="AP125" s="234">
        <f t="shared" si="65"/>
        <v>812000</v>
      </c>
      <c r="AQ125" s="237"/>
      <c r="AR125" s="237"/>
      <c r="AS125" s="237"/>
    </row>
    <row r="126" spans="1:45" ht="19.5" hidden="1" customHeight="1" x14ac:dyDescent="0.2">
      <c r="A126" s="220">
        <v>2</v>
      </c>
      <c r="B126" s="221">
        <v>4</v>
      </c>
      <c r="C126" s="222" t="s">
        <v>1678</v>
      </c>
      <c r="D126" s="223">
        <v>45804</v>
      </c>
      <c r="E126" s="224">
        <v>192</v>
      </c>
      <c r="F126" s="221" t="s">
        <v>1902</v>
      </c>
      <c r="G126" s="221" t="s">
        <v>1902</v>
      </c>
      <c r="H126" s="225"/>
      <c r="I126" s="221" t="s">
        <v>1681</v>
      </c>
      <c r="J126" s="221">
        <v>2</v>
      </c>
      <c r="K126" s="221">
        <v>30</v>
      </c>
      <c r="L126" s="226">
        <v>46175</v>
      </c>
      <c r="M126" s="227">
        <v>0.16666666666666666</v>
      </c>
      <c r="N126" s="226">
        <v>46176</v>
      </c>
      <c r="O126" s="227" t="s">
        <v>1723</v>
      </c>
      <c r="P126" s="228" t="s">
        <v>2178</v>
      </c>
      <c r="Q126" s="221">
        <v>3103369613</v>
      </c>
      <c r="R126" s="229" t="s">
        <v>2220</v>
      </c>
      <c r="S126" s="230">
        <v>97954</v>
      </c>
      <c r="T126" s="230">
        <v>23313</v>
      </c>
      <c r="U126" s="231">
        <v>98</v>
      </c>
      <c r="V126" s="232" t="str">
        <f>VLOOKUP(U126,MOVIL!$C:$J,2,FALSE)</f>
        <v>LZO563</v>
      </c>
      <c r="W126" s="333" t="str">
        <f>VLOOKUP(U126,MOVIL!$C:$J,5,FALSE)</f>
        <v>JUAN ALBERTO OSPINA RAMIREZOSPINA</v>
      </c>
      <c r="X126" s="243" t="str">
        <f>VLOOKUP(U126,MOVIL!$C:$J,7,FALSE)</f>
        <v>312 4453899</v>
      </c>
      <c r="Y126" s="234">
        <f>IF(K126&lt;=16,VLOOKUP(E126,'Anexo 1'!$A$7:$AB$316,18,0),IF(K126&lt;=19,VLOOKUP(E126,'Anexo 1'!$A$7:$AB$316,16,0),IF(K126&lt;=25,VLOOKUP(E126,'Anexo 1'!$A$7:$AB$316,14,0),IF(K126&lt;=30,VLOOKUP(E126,'Anexo 1'!$A$7:$AB$316,12,0),IF(K126&lt;=40,VLOOKUP(E126,'Anexo 1'!$A$7:$AB$316,8,0),IF(K126&lt;=45,VLOOKUP(E126,'Anexo 1'!$A$7:$AB$316,10,0),0))))))</f>
        <v>3800000</v>
      </c>
      <c r="Z126" s="233">
        <f>IF(J126&lt;=VLOOKUP(E126,'Anexo 1'!$A$7:$AB$311,5,0),0,J126-VLOOKUP(E126,'Anexo 1'!$A$7:$AB$311,5,0))</f>
        <v>0</v>
      </c>
      <c r="AA126" s="233">
        <f>IF(K126&lt;=16,VLOOKUP(E126,'Anexo 1'!$A$7:$AB$316,19,0),IF(K126&lt;=19,VLOOKUP(E126,'Anexo 1'!$A$7:$AB$316,17,0),IF(K126&lt;=25,VLOOKUP(E126,'Anexo 1'!$A$7:$AB$316,15,0),IF(K126&lt;=30,VLOOKUP(E126,'Anexo 1'!$A$7:$AB$316,13,0),IF(K126&lt;=40,VLOOKUP(E126,'Anexo 1'!$A$7:$AB$316,9,0),IF(K126&lt;=45,VLOOKUP(E126,'Anexo 1'!$A$7:$AB$316,11,0),0))))))*Z126</f>
        <v>0</v>
      </c>
      <c r="AB126" s="234">
        <f t="shared" si="55"/>
        <v>3800000</v>
      </c>
      <c r="AC126" s="235"/>
      <c r="AD126" s="21"/>
      <c r="AE126" s="21"/>
      <c r="AF126" s="235" t="str">
        <f>VLOOKUP(U126,MOVIL!$C:$J,3,FALSE)</f>
        <v>SOCIO</v>
      </c>
      <c r="AG126" s="21">
        <f t="shared" si="56"/>
        <v>3514468</v>
      </c>
      <c r="AH126" s="21">
        <f t="shared" si="57"/>
        <v>98</v>
      </c>
      <c r="AI126" s="234">
        <f t="shared" si="58"/>
        <v>2988000</v>
      </c>
      <c r="AJ126" s="236" t="str">
        <f t="shared" si="59"/>
        <v>7,914%</v>
      </c>
      <c r="AK126" s="234">
        <f t="shared" si="60"/>
        <v>236470.32</v>
      </c>
      <c r="AL126" s="234">
        <f t="shared" si="61"/>
        <v>119520.00000000001</v>
      </c>
      <c r="AM126" s="234">
        <f t="shared" si="62"/>
        <v>104580.00000000001</v>
      </c>
      <c r="AN126" s="234">
        <f t="shared" si="63"/>
        <v>12370.319999999998</v>
      </c>
      <c r="AO126" s="234">
        <f t="shared" si="64"/>
        <v>2751529.68</v>
      </c>
      <c r="AP126" s="234">
        <f t="shared" si="65"/>
        <v>812000</v>
      </c>
      <c r="AQ126" s="237"/>
      <c r="AR126" s="237"/>
      <c r="AS126" s="237"/>
    </row>
    <row r="127" spans="1:45" ht="19.5" hidden="1" customHeight="1" x14ac:dyDescent="0.2">
      <c r="A127" s="220">
        <v>3</v>
      </c>
      <c r="B127" s="221">
        <v>4</v>
      </c>
      <c r="C127" s="222" t="s">
        <v>1678</v>
      </c>
      <c r="D127" s="223">
        <v>45804</v>
      </c>
      <c r="E127" s="224">
        <v>231</v>
      </c>
      <c r="F127" s="221" t="s">
        <v>1975</v>
      </c>
      <c r="G127" s="221" t="s">
        <v>2179</v>
      </c>
      <c r="H127" s="225"/>
      <c r="I127" s="221" t="s">
        <v>1681</v>
      </c>
      <c r="J127" s="221">
        <v>1</v>
      </c>
      <c r="K127" s="221">
        <v>20</v>
      </c>
      <c r="L127" s="226">
        <v>46175</v>
      </c>
      <c r="M127" s="227" t="s">
        <v>2062</v>
      </c>
      <c r="N127" s="226">
        <v>46175</v>
      </c>
      <c r="O127" s="227" t="s">
        <v>2055</v>
      </c>
      <c r="P127" s="228" t="s">
        <v>2180</v>
      </c>
      <c r="Q127" s="221">
        <v>3138119732</v>
      </c>
      <c r="R127" s="229">
        <v>79721124</v>
      </c>
      <c r="S127" s="230">
        <v>97955</v>
      </c>
      <c r="T127" s="230">
        <v>23318</v>
      </c>
      <c r="U127" s="231">
        <v>52</v>
      </c>
      <c r="V127" s="232" t="str">
        <f>VLOOKUP(U127,MOVIL!$C:$J,2,FALSE)</f>
        <v>NHT929</v>
      </c>
      <c r="W127" s="333" t="str">
        <f>VLOOKUP(U127,MOVIL!$C:$J,5,FALSE)</f>
        <v>CARREÑO RAMIREZ JHON ARTURO</v>
      </c>
      <c r="X127" s="243">
        <f>VLOOKUP(U127,MOVIL!$C:$J,7,FALSE)</f>
        <v>3105144527</v>
      </c>
      <c r="Y127" s="234">
        <f>IF(K127&lt;=16,VLOOKUP(E127,'Anexo 1'!$A$7:$AB$316,18,0),IF(K127&lt;=19,VLOOKUP(E127,'Anexo 1'!$A$7:$AB$316,16,0),IF(K127&lt;=25,VLOOKUP(E127,'Anexo 1'!$A$7:$AB$316,14,0),IF(K127&lt;=30,VLOOKUP(E127,'Anexo 1'!$A$7:$AB$316,12,0),IF(K127&lt;=40,VLOOKUP(E127,'Anexo 1'!$A$7:$AB$316,8,0),IF(K127&lt;=45,VLOOKUP(E127,'Anexo 1'!$A$7:$AB$316,10,0),0))))))</f>
        <v>1620000</v>
      </c>
      <c r="Z127" s="233">
        <f>IF(J127&lt;=VLOOKUP(E127,'Anexo 1'!$A$7:$AB$311,5,0),0,J127-VLOOKUP(E127,'Anexo 1'!$A$7:$AB$311,5,0))</f>
        <v>0</v>
      </c>
      <c r="AA127" s="233">
        <f>IF(K127&lt;=16,VLOOKUP(E127,'Anexo 1'!$A$7:$AB$316,19,0),IF(K127&lt;=19,VLOOKUP(E127,'Anexo 1'!$A$7:$AB$316,17,0),IF(K127&lt;=25,VLOOKUP(E127,'Anexo 1'!$A$7:$AB$316,15,0),IF(K127&lt;=30,VLOOKUP(E127,'Anexo 1'!$A$7:$AB$316,13,0),IF(K127&lt;=40,VLOOKUP(E127,'Anexo 1'!$A$7:$AB$316,9,0),IF(K127&lt;=45,VLOOKUP(E127,'Anexo 1'!$A$7:$AB$316,11,0),0))))))*Z127</f>
        <v>0</v>
      </c>
      <c r="AB127" s="234">
        <f t="shared" si="55"/>
        <v>1620000</v>
      </c>
      <c r="AC127" s="235"/>
      <c r="AD127" s="21"/>
      <c r="AE127" s="21"/>
      <c r="AF127" s="235" t="str">
        <f>VLOOKUP(U127,MOVIL!$C:$J,3,FALSE)</f>
        <v>SOCIO</v>
      </c>
      <c r="AG127" s="21">
        <f t="shared" si="56"/>
        <v>1498273.2</v>
      </c>
      <c r="AH127" s="21">
        <f t="shared" si="57"/>
        <v>52</v>
      </c>
      <c r="AI127" s="234">
        <f t="shared" si="58"/>
        <v>1274000</v>
      </c>
      <c r="AJ127" s="236" t="str">
        <f t="shared" si="59"/>
        <v>7,914%</v>
      </c>
      <c r="AK127" s="234">
        <f t="shared" si="60"/>
        <v>100824.36</v>
      </c>
      <c r="AL127" s="234">
        <f t="shared" si="61"/>
        <v>50959.999999999993</v>
      </c>
      <c r="AM127" s="234">
        <f t="shared" si="62"/>
        <v>44590.000000000007</v>
      </c>
      <c r="AN127" s="234">
        <f t="shared" si="63"/>
        <v>5274.36</v>
      </c>
      <c r="AO127" s="234">
        <f t="shared" si="64"/>
        <v>1173175.6399999999</v>
      </c>
      <c r="AP127" s="234">
        <f t="shared" si="65"/>
        <v>346000</v>
      </c>
      <c r="AQ127" s="237"/>
      <c r="AR127" s="237"/>
      <c r="AS127" s="237"/>
    </row>
    <row r="128" spans="1:45" ht="19.5" hidden="1" customHeight="1" x14ac:dyDescent="0.2">
      <c r="A128" s="220">
        <v>4</v>
      </c>
      <c r="B128" s="221">
        <v>4</v>
      </c>
      <c r="C128" s="222" t="s">
        <v>1678</v>
      </c>
      <c r="D128" s="223">
        <v>45804</v>
      </c>
      <c r="E128" s="224">
        <v>284</v>
      </c>
      <c r="F128" s="221" t="s">
        <v>2021</v>
      </c>
      <c r="G128" s="221" t="s">
        <v>2021</v>
      </c>
      <c r="H128" s="225"/>
      <c r="I128" s="221" t="s">
        <v>1681</v>
      </c>
      <c r="J128" s="221">
        <v>1</v>
      </c>
      <c r="K128" s="221">
        <v>28</v>
      </c>
      <c r="L128" s="226">
        <v>46175</v>
      </c>
      <c r="M128" s="227" t="s">
        <v>2062</v>
      </c>
      <c r="N128" s="226">
        <v>46175</v>
      </c>
      <c r="O128" s="227" t="s">
        <v>1683</v>
      </c>
      <c r="P128" s="228" t="s">
        <v>2181</v>
      </c>
      <c r="Q128" s="221">
        <v>3102353136</v>
      </c>
      <c r="R128" s="229">
        <v>11436099</v>
      </c>
      <c r="S128" s="230">
        <v>97956</v>
      </c>
      <c r="T128" s="230">
        <v>470</v>
      </c>
      <c r="U128" s="231">
        <v>470</v>
      </c>
      <c r="V128" s="232" t="str">
        <f>VLOOKUP(U128,MOVIL!$C:$J,2,FALSE)</f>
        <v>GEU151</v>
      </c>
      <c r="W128" s="333" t="str">
        <f>VLOOKUP(U128,MOVIL!$C:$J,5,FALSE)</f>
        <v>FAJARDO PACHECO JESUS DARIO</v>
      </c>
      <c r="X128" s="243">
        <f>VLOOKUP(U128,MOVIL!$C:$J,7,FALSE)</f>
        <v>3103165155</v>
      </c>
      <c r="Y128" s="234">
        <f>IF(K128&lt;=16,VLOOKUP(E128,'Anexo 1'!$A$7:$AB$316,18,0),IF(K128&lt;=19,VLOOKUP(E128,'Anexo 1'!$A$7:$AB$316,16,0),IF(K128&lt;=25,VLOOKUP(E128,'Anexo 1'!$A$7:$AB$316,14,0),IF(K128&lt;=30,VLOOKUP(E128,'Anexo 1'!$A$7:$AB$316,12,0),IF(K128&lt;=40,VLOOKUP(E128,'Anexo 1'!$A$7:$AB$316,8,0),IF(K128&lt;=45,VLOOKUP(E128,'Anexo 1'!$A$7:$AB$316,10,0),0))))))</f>
        <v>1520000</v>
      </c>
      <c r="Z128" s="233">
        <f>IF(J128&lt;=VLOOKUP(E128,'Anexo 1'!$A$7:$AB$311,5,0),0,J128-VLOOKUP(E128,'Anexo 1'!$A$7:$AB$311,5,0))</f>
        <v>0</v>
      </c>
      <c r="AA128" s="233">
        <f>IF(K128&lt;=16,VLOOKUP(E128,'Anexo 1'!$A$7:$AB$316,19,0),IF(K128&lt;=19,VLOOKUP(E128,'Anexo 1'!$A$7:$AB$316,17,0),IF(K128&lt;=25,VLOOKUP(E128,'Anexo 1'!$A$7:$AB$316,15,0),IF(K128&lt;=30,VLOOKUP(E128,'Anexo 1'!$A$7:$AB$316,13,0),IF(K128&lt;=40,VLOOKUP(E128,'Anexo 1'!$A$7:$AB$316,9,0),IF(K128&lt;=45,VLOOKUP(E128,'Anexo 1'!$A$7:$AB$316,11,0),0))))))*Z128</f>
        <v>0</v>
      </c>
      <c r="AB128" s="234">
        <f t="shared" si="55"/>
        <v>1520000</v>
      </c>
      <c r="AC128" s="235"/>
      <c r="AD128" s="21"/>
      <c r="AE128" s="21"/>
      <c r="AF128" s="235" t="str">
        <f>VLOOKUP(U128,MOVIL!$C:$J,3,FALSE)</f>
        <v>PROPIO</v>
      </c>
      <c r="AG128" s="21">
        <f t="shared" si="56"/>
        <v>1405787.2</v>
      </c>
      <c r="AH128" s="21">
        <f t="shared" si="57"/>
        <v>470</v>
      </c>
      <c r="AI128" s="234">
        <f t="shared" si="58"/>
        <v>985000</v>
      </c>
      <c r="AJ128" s="236" t="str">
        <f t="shared" si="59"/>
        <v>0%</v>
      </c>
      <c r="AK128" s="234" t="str">
        <f t="shared" si="60"/>
        <v>0</v>
      </c>
      <c r="AL128" s="234" t="str">
        <f t="shared" si="61"/>
        <v/>
      </c>
      <c r="AM128" s="234" t="str">
        <f t="shared" si="62"/>
        <v/>
      </c>
      <c r="AN128" s="234" t="str">
        <f t="shared" si="63"/>
        <v/>
      </c>
      <c r="AO128" s="234">
        <f t="shared" si="64"/>
        <v>985000</v>
      </c>
      <c r="AP128" s="234">
        <f t="shared" si="65"/>
        <v>535000</v>
      </c>
      <c r="AQ128" s="237"/>
      <c r="AR128" s="237"/>
      <c r="AS128" s="237"/>
    </row>
    <row r="129" spans="1:45" ht="19.5" hidden="1" customHeight="1" x14ac:dyDescent="0.2">
      <c r="A129" s="220"/>
      <c r="B129" s="221" t="s">
        <v>1674</v>
      </c>
      <c r="C129" s="222" t="s">
        <v>1587</v>
      </c>
      <c r="D129" s="223">
        <v>46157</v>
      </c>
      <c r="E129" s="224">
        <v>118</v>
      </c>
      <c r="F129" s="221" t="s">
        <v>1675</v>
      </c>
      <c r="G129" s="221" t="s">
        <v>1675</v>
      </c>
      <c r="H129" s="225"/>
      <c r="I129" s="221" t="s">
        <v>1631</v>
      </c>
      <c r="J129" s="221">
        <v>5</v>
      </c>
      <c r="K129" s="221">
        <v>40</v>
      </c>
      <c r="L129" s="226">
        <v>46176</v>
      </c>
      <c r="M129" s="227">
        <v>0.25</v>
      </c>
      <c r="N129" s="226">
        <v>46180</v>
      </c>
      <c r="O129" s="227">
        <v>0.75</v>
      </c>
      <c r="P129" s="228" t="s">
        <v>1676</v>
      </c>
      <c r="Q129" s="221" t="s">
        <v>1677</v>
      </c>
      <c r="R129" s="229" t="s">
        <v>2223</v>
      </c>
      <c r="S129" s="230">
        <v>97970</v>
      </c>
      <c r="T129" s="230">
        <v>23337</v>
      </c>
      <c r="U129" s="334">
        <v>470</v>
      </c>
      <c r="V129" s="232" t="str">
        <f>VLOOKUP(U129,MOVIL!$C:$J,2,FALSE)</f>
        <v>GEU151</v>
      </c>
      <c r="W129" s="232" t="str">
        <f>VLOOKUP(U129,MOVIL!$C:$J,5,FALSE)</f>
        <v>FAJARDO PACHECO JESUS DARIO</v>
      </c>
      <c r="X129" s="243">
        <f>VLOOKUP(U129,MOVIL!$C:$J,7,FALSE)</f>
        <v>3103165155</v>
      </c>
      <c r="Y129" s="234">
        <f>IF(K129&lt;=16,VLOOKUP(E129,'Anexo 1'!$A$7:$AB$316,18,0),IF(K129&lt;=19,VLOOKUP(E129,'Anexo 1'!$A$7:$AB$316,16,0),IF(K129&lt;=25,VLOOKUP(E129,'Anexo 1'!$A$7:$AB$316,14,0),IF(K129&lt;=30,VLOOKUP(E129,'Anexo 1'!$A$7:$AB$316,12,0),IF(K129&lt;=40,VLOOKUP(E129,'Anexo 1'!$A$7:$AB$316,8,0),IF(K129&lt;=45,VLOOKUP(E129,'Anexo 1'!$A$7:$AB$316,10,0),0))))))</f>
        <v>10000000</v>
      </c>
      <c r="Z129" s="233">
        <f>IF(J129&lt;=VLOOKUP(E129,'Anexo 1'!$A$7:$AB$311,5,0),0,J129-VLOOKUP(E129,'Anexo 1'!$A$7:$AB$311,5,0))</f>
        <v>0</v>
      </c>
      <c r="AA129" s="233">
        <f>IF(K129&lt;=16,VLOOKUP(E129,'Anexo 1'!$A$7:$AB$316,19,0),IF(K129&lt;=19,VLOOKUP(E129,'Anexo 1'!$A$7:$AB$316,17,0),IF(K129&lt;=25,VLOOKUP(E129,'Anexo 1'!$A$7:$AB$316,15,0),IF(K129&lt;=30,VLOOKUP(E129,'Anexo 1'!$A$7:$AB$316,13,0),IF(K129&lt;=40,VLOOKUP(E129,'Anexo 1'!$A$7:$AB$316,9,0),IF(K129&lt;=45,VLOOKUP(E129,'Anexo 1'!$A$7:$AB$316,11,0),0))))))*Z129</f>
        <v>0</v>
      </c>
      <c r="AB129" s="234">
        <f t="shared" si="55"/>
        <v>10000000</v>
      </c>
      <c r="AC129" s="235"/>
      <c r="AD129" s="21"/>
      <c r="AE129" s="21"/>
      <c r="AF129" s="235" t="str">
        <f>VLOOKUP(U129,MOVIL!$C:$J,3,FALSE)</f>
        <v>PROPIO</v>
      </c>
      <c r="AG129" s="21">
        <f t="shared" si="56"/>
        <v>9248600</v>
      </c>
      <c r="AH129" s="21">
        <f t="shared" si="57"/>
        <v>470</v>
      </c>
      <c r="AI129" s="234">
        <f t="shared" si="58"/>
        <v>6475000</v>
      </c>
      <c r="AJ129" s="236" t="str">
        <f t="shared" si="59"/>
        <v>0%</v>
      </c>
      <c r="AK129" s="234" t="str">
        <f t="shared" si="60"/>
        <v>0</v>
      </c>
      <c r="AL129" s="234" t="str">
        <f t="shared" si="61"/>
        <v/>
      </c>
      <c r="AM129" s="234" t="str">
        <f t="shared" si="62"/>
        <v/>
      </c>
      <c r="AN129" s="234" t="str">
        <f t="shared" si="63"/>
        <v/>
      </c>
      <c r="AO129" s="234">
        <f t="shared" si="64"/>
        <v>6475000</v>
      </c>
      <c r="AP129" s="234">
        <f t="shared" si="65"/>
        <v>3525000</v>
      </c>
      <c r="AQ129" s="237"/>
      <c r="AR129" s="237"/>
      <c r="AS129" s="237"/>
    </row>
    <row r="130" spans="1:45" ht="19.5" hidden="1" customHeight="1" x14ac:dyDescent="0.2">
      <c r="A130" s="220"/>
      <c r="B130" s="221" t="s">
        <v>1674</v>
      </c>
      <c r="C130" s="222" t="s">
        <v>1587</v>
      </c>
      <c r="D130" s="223">
        <v>46157</v>
      </c>
      <c r="E130" s="224">
        <v>118</v>
      </c>
      <c r="F130" s="221" t="s">
        <v>1675</v>
      </c>
      <c r="G130" s="221" t="s">
        <v>1675</v>
      </c>
      <c r="H130" s="225"/>
      <c r="I130" s="221" t="s">
        <v>1631</v>
      </c>
      <c r="J130" s="221">
        <v>5</v>
      </c>
      <c r="K130" s="221">
        <v>40</v>
      </c>
      <c r="L130" s="226">
        <v>46176</v>
      </c>
      <c r="M130" s="227">
        <v>0.25</v>
      </c>
      <c r="N130" s="226">
        <v>46180</v>
      </c>
      <c r="O130" s="227">
        <v>0.75</v>
      </c>
      <c r="P130" s="228" t="s">
        <v>1676</v>
      </c>
      <c r="Q130" s="221" t="s">
        <v>1677</v>
      </c>
      <c r="R130" s="229" t="s">
        <v>2223</v>
      </c>
      <c r="S130" s="230">
        <v>97970</v>
      </c>
      <c r="T130" s="230">
        <v>23336</v>
      </c>
      <c r="U130" s="334">
        <v>473</v>
      </c>
      <c r="V130" s="232" t="str">
        <f>VLOOKUP(U130,MOVIL!$C:$J,2,FALSE)</f>
        <v>JOV138</v>
      </c>
      <c r="W130" s="232" t="str">
        <f>VLOOKUP(U130,MOVIL!$C:$J,5,FALSE)</f>
        <v>VELEZ LOPEZ CARLOS FERNANDO</v>
      </c>
      <c r="X130" s="243">
        <f>VLOOKUP(U130,MOVIL!$C:$J,7,FALSE)</f>
        <v>3165313463</v>
      </c>
      <c r="Y130" s="234">
        <f>IF(K130&lt;=16,VLOOKUP(E130,'Anexo 1'!$A$7:$AB$316,18,0),IF(K130&lt;=19,VLOOKUP(E130,'Anexo 1'!$A$7:$AB$316,16,0),IF(K130&lt;=25,VLOOKUP(E130,'Anexo 1'!$A$7:$AB$316,14,0),IF(K130&lt;=30,VLOOKUP(E130,'Anexo 1'!$A$7:$AB$316,12,0),IF(K130&lt;=40,VLOOKUP(E130,'Anexo 1'!$A$7:$AB$316,8,0),IF(K130&lt;=45,VLOOKUP(E130,'Anexo 1'!$A$7:$AB$316,10,0),0))))))</f>
        <v>10000000</v>
      </c>
      <c r="Z130" s="233">
        <f>IF(J130&lt;=VLOOKUP(E130,'Anexo 1'!$A$7:$AB$311,5,0),0,J130-VLOOKUP(E130,'Anexo 1'!$A$7:$AB$311,5,0))</f>
        <v>0</v>
      </c>
      <c r="AA130" s="233">
        <f>IF(K130&lt;=16,VLOOKUP(E130,'Anexo 1'!$A$7:$AB$316,19,0),IF(K130&lt;=19,VLOOKUP(E130,'Anexo 1'!$A$7:$AB$316,17,0),IF(K130&lt;=25,VLOOKUP(E130,'Anexo 1'!$A$7:$AB$316,15,0),IF(K130&lt;=30,VLOOKUP(E130,'Anexo 1'!$A$7:$AB$316,13,0),IF(K130&lt;=40,VLOOKUP(E130,'Anexo 1'!$A$7:$AB$316,9,0),IF(K130&lt;=45,VLOOKUP(E130,'Anexo 1'!$A$7:$AB$316,11,0),0))))))*Z130</f>
        <v>0</v>
      </c>
      <c r="AB130" s="234">
        <f t="shared" si="55"/>
        <v>10000000</v>
      </c>
      <c r="AC130" s="235"/>
      <c r="AD130" s="21"/>
      <c r="AE130" s="21"/>
      <c r="AF130" s="235" t="str">
        <f>VLOOKUP(U130,MOVIL!$C:$J,3,FALSE)</f>
        <v>SOCIO</v>
      </c>
      <c r="AG130" s="21">
        <f t="shared" si="56"/>
        <v>9248600</v>
      </c>
      <c r="AH130" s="21">
        <f t="shared" si="57"/>
        <v>473</v>
      </c>
      <c r="AI130" s="234">
        <f t="shared" si="58"/>
        <v>7862000</v>
      </c>
      <c r="AJ130" s="236" t="str">
        <f t="shared" si="59"/>
        <v>7,914%</v>
      </c>
      <c r="AK130" s="234">
        <f t="shared" si="60"/>
        <v>622198.68000000005</v>
      </c>
      <c r="AL130" s="234">
        <f t="shared" si="61"/>
        <v>314480.00000000006</v>
      </c>
      <c r="AM130" s="234">
        <f t="shared" si="62"/>
        <v>275170</v>
      </c>
      <c r="AN130" s="234">
        <f t="shared" si="63"/>
        <v>32548.679999999997</v>
      </c>
      <c r="AO130" s="234">
        <f t="shared" si="64"/>
        <v>7239801.3200000003</v>
      </c>
      <c r="AP130" s="234">
        <f t="shared" si="65"/>
        <v>2138000</v>
      </c>
      <c r="AQ130" s="237"/>
      <c r="AR130" s="237"/>
      <c r="AS130" s="237"/>
    </row>
    <row r="131" spans="1:45" ht="19.5" hidden="1" customHeight="1" x14ac:dyDescent="0.2">
      <c r="A131" s="220">
        <v>5</v>
      </c>
      <c r="B131" s="221">
        <v>4</v>
      </c>
      <c r="C131" s="222" t="s">
        <v>1678</v>
      </c>
      <c r="D131" s="223">
        <v>45804</v>
      </c>
      <c r="E131" s="224">
        <v>169</v>
      </c>
      <c r="F131" s="221" t="s">
        <v>1927</v>
      </c>
      <c r="G131" s="221" t="s">
        <v>1927</v>
      </c>
      <c r="H131" s="225"/>
      <c r="I131" s="221" t="s">
        <v>1681</v>
      </c>
      <c r="J131" s="221">
        <v>3</v>
      </c>
      <c r="K131" s="221">
        <v>26</v>
      </c>
      <c r="L131" s="226">
        <v>46176</v>
      </c>
      <c r="M131" s="227" t="s">
        <v>1714</v>
      </c>
      <c r="N131" s="226">
        <v>46178</v>
      </c>
      <c r="O131" s="227" t="s">
        <v>1719</v>
      </c>
      <c r="P131" s="228" t="s">
        <v>2080</v>
      </c>
      <c r="Q131" s="221">
        <v>3208217157</v>
      </c>
      <c r="R131" s="229">
        <v>52458225</v>
      </c>
      <c r="S131" s="230">
        <v>97971</v>
      </c>
      <c r="T131" s="230">
        <v>23338</v>
      </c>
      <c r="U131" s="231">
        <v>495</v>
      </c>
      <c r="V131" s="232" t="str">
        <f>VLOOKUP(U131,MOVIL!$C:$J,2,FALSE)</f>
        <v>NOX319</v>
      </c>
      <c r="W131" s="232" t="str">
        <f>VLOOKUP(U131,MOVIL!$C:$J,5,FALSE)</f>
        <v>PINZON ARAQUE TEOFILO</v>
      </c>
      <c r="X131" s="243">
        <f>VLOOKUP(U131,MOVIL!$C:$J,7,FALSE)</f>
        <v>3102847456</v>
      </c>
      <c r="Y131" s="234">
        <f>IF(K131&lt;=16,VLOOKUP(E131,'Anexo 1'!$A$7:$AB$316,18,0),IF(K131&lt;=19,VLOOKUP(E131,'Anexo 1'!$A$7:$AB$316,16,0),IF(K131&lt;=25,VLOOKUP(E131,'Anexo 1'!$A$7:$AB$316,14,0),IF(K131&lt;=30,VLOOKUP(E131,'Anexo 1'!$A$7:$AB$316,12,0),IF(K131&lt;=40,VLOOKUP(E131,'Anexo 1'!$A$7:$AB$316,8,0),IF(K131&lt;=45,VLOOKUP(E131,'Anexo 1'!$A$7:$AB$316,10,0),0))))))</f>
        <v>5700000</v>
      </c>
      <c r="Z131" s="233">
        <f>IF(J131&lt;=VLOOKUP(E131,'Anexo 1'!$A$7:$AB$311,5,0),0,J131-VLOOKUP(E131,'Anexo 1'!$A$7:$AB$311,5,0))</f>
        <v>0</v>
      </c>
      <c r="AA131" s="233">
        <f>IF(K131&lt;=16,VLOOKUP(E131,'Anexo 1'!$A$7:$AB$316,19,0),IF(K131&lt;=19,VLOOKUP(E131,'Anexo 1'!$A$7:$AB$316,17,0),IF(K131&lt;=25,VLOOKUP(E131,'Anexo 1'!$A$7:$AB$316,15,0),IF(K131&lt;=30,VLOOKUP(E131,'Anexo 1'!$A$7:$AB$316,13,0),IF(K131&lt;=40,VLOOKUP(E131,'Anexo 1'!$A$7:$AB$316,9,0),IF(K131&lt;=45,VLOOKUP(E131,'Anexo 1'!$A$7:$AB$316,11,0),0))))))*Z131</f>
        <v>0</v>
      </c>
      <c r="AB131" s="234">
        <f t="shared" si="55"/>
        <v>5700000</v>
      </c>
      <c r="AC131" s="235"/>
      <c r="AD131" s="21"/>
      <c r="AE131" s="21"/>
      <c r="AF131" s="235" t="str">
        <f>VLOOKUP(U131,MOVIL!$C:$J,3,FALSE)</f>
        <v>SOCIO</v>
      </c>
      <c r="AG131" s="21">
        <f t="shared" si="56"/>
        <v>5271702</v>
      </c>
      <c r="AH131" s="21">
        <f t="shared" si="57"/>
        <v>495</v>
      </c>
      <c r="AI131" s="234">
        <f t="shared" si="58"/>
        <v>4481000</v>
      </c>
      <c r="AJ131" s="236" t="str">
        <f t="shared" si="59"/>
        <v>7,914%</v>
      </c>
      <c r="AK131" s="234">
        <f t="shared" si="60"/>
        <v>354626.34</v>
      </c>
      <c r="AL131" s="234">
        <f t="shared" si="61"/>
        <v>179240</v>
      </c>
      <c r="AM131" s="234">
        <f t="shared" si="62"/>
        <v>156835.00000000003</v>
      </c>
      <c r="AN131" s="234">
        <f t="shared" si="63"/>
        <v>18551.339999999997</v>
      </c>
      <c r="AO131" s="234">
        <f t="shared" si="64"/>
        <v>4126373.66</v>
      </c>
      <c r="AP131" s="234">
        <f t="shared" si="65"/>
        <v>1219000</v>
      </c>
      <c r="AQ131" s="237"/>
      <c r="AR131" s="237"/>
      <c r="AS131" s="237"/>
    </row>
    <row r="132" spans="1:45" ht="19.5" hidden="1" customHeight="1" x14ac:dyDescent="0.2">
      <c r="A132" s="220">
        <v>6</v>
      </c>
      <c r="B132" s="221">
        <v>4</v>
      </c>
      <c r="C132" s="222" t="s">
        <v>1678</v>
      </c>
      <c r="D132" s="223">
        <v>45804</v>
      </c>
      <c r="E132" s="224">
        <v>234</v>
      </c>
      <c r="F132" s="221" t="s">
        <v>1978</v>
      </c>
      <c r="G132" s="221" t="s">
        <v>2182</v>
      </c>
      <c r="H132" s="225"/>
      <c r="I132" s="221" t="s">
        <v>1681</v>
      </c>
      <c r="J132" s="221">
        <v>2</v>
      </c>
      <c r="K132" s="221">
        <v>45</v>
      </c>
      <c r="L132" s="226">
        <v>46176</v>
      </c>
      <c r="M132" s="227">
        <v>0.19444444444444445</v>
      </c>
      <c r="N132" s="226">
        <v>46177</v>
      </c>
      <c r="O132" s="227" t="s">
        <v>2083</v>
      </c>
      <c r="P132" s="228" t="s">
        <v>2084</v>
      </c>
      <c r="Q132" s="221">
        <v>3142959095</v>
      </c>
      <c r="R132" s="229">
        <v>86002561</v>
      </c>
      <c r="S132" s="230">
        <v>97972</v>
      </c>
      <c r="T132" s="230">
        <v>23339</v>
      </c>
      <c r="U132" s="231">
        <v>435</v>
      </c>
      <c r="V132" s="232" t="str">
        <f>VLOOKUP(U132,MOVIL!$C:$J,2,FALSE)</f>
        <v>WOX949</v>
      </c>
      <c r="W132" s="232" t="str">
        <f>VLOOKUP(U132,MOVIL!$C:$J,5,FALSE)</f>
        <v xml:space="preserve">LUZ WALDO </v>
      </c>
      <c r="X132" s="243">
        <f>VLOOKUP(U132,MOVIL!$C:$J,7,FALSE)</f>
        <v>3108653833</v>
      </c>
      <c r="Y132" s="234">
        <f>IF(K132&lt;=16,VLOOKUP(E132,'Anexo 1'!$A$7:$AB$316,18,0),IF(K132&lt;=19,VLOOKUP(E132,'Anexo 1'!$A$7:$AB$316,16,0),IF(K132&lt;=25,VLOOKUP(E132,'Anexo 1'!$A$7:$AB$316,14,0),IF(K132&lt;=30,VLOOKUP(E132,'Anexo 1'!$A$7:$AB$316,12,0),IF(K132&lt;=40,VLOOKUP(E132,'Anexo 1'!$A$7:$AB$316,8,0),IF(K132&lt;=45,VLOOKUP(E132,'Anexo 1'!$A$7:$AB$316,10,0),0))))))</f>
        <v>3885000</v>
      </c>
      <c r="Z132" s="233">
        <f>IF(J132&lt;=VLOOKUP(E132,'Anexo 1'!$A$7:$AB$311,5,0),0,J132-VLOOKUP(E132,'Anexo 1'!$A$7:$AB$311,5,0))</f>
        <v>0</v>
      </c>
      <c r="AA132" s="233">
        <f>IF(K132&lt;=16,VLOOKUP(E132,'Anexo 1'!$A$7:$AB$316,19,0),IF(K132&lt;=19,VLOOKUP(E132,'Anexo 1'!$A$7:$AB$316,17,0),IF(K132&lt;=25,VLOOKUP(E132,'Anexo 1'!$A$7:$AB$316,15,0),IF(K132&lt;=30,VLOOKUP(E132,'Anexo 1'!$A$7:$AB$316,13,0),IF(K132&lt;=40,VLOOKUP(E132,'Anexo 1'!$A$7:$AB$316,9,0),IF(K132&lt;=45,VLOOKUP(E132,'Anexo 1'!$A$7:$AB$316,11,0),0))))))*Z132</f>
        <v>0</v>
      </c>
      <c r="AB132" s="234">
        <f t="shared" si="55"/>
        <v>3885000</v>
      </c>
      <c r="AC132" s="235"/>
      <c r="AD132" s="21"/>
      <c r="AE132" s="21"/>
      <c r="AF132" s="235" t="str">
        <f>VLOOKUP(U132,MOVIL!$C:$J,3,FALSE)</f>
        <v>PROPIO</v>
      </c>
      <c r="AG132" s="21">
        <f t="shared" si="56"/>
        <v>3593081.1</v>
      </c>
      <c r="AH132" s="21">
        <f t="shared" si="57"/>
        <v>435</v>
      </c>
      <c r="AI132" s="234">
        <f t="shared" si="58"/>
        <v>2516000</v>
      </c>
      <c r="AJ132" s="236" t="str">
        <f t="shared" si="59"/>
        <v>0%</v>
      </c>
      <c r="AK132" s="234" t="str">
        <f t="shared" si="60"/>
        <v>0</v>
      </c>
      <c r="AL132" s="234" t="str">
        <f t="shared" si="61"/>
        <v/>
      </c>
      <c r="AM132" s="234" t="str">
        <f t="shared" si="62"/>
        <v/>
      </c>
      <c r="AN132" s="234" t="str">
        <f t="shared" si="63"/>
        <v/>
      </c>
      <c r="AO132" s="234">
        <f t="shared" si="64"/>
        <v>2516000</v>
      </c>
      <c r="AP132" s="234">
        <f t="shared" si="65"/>
        <v>1369000</v>
      </c>
      <c r="AQ132" s="237"/>
      <c r="AR132" s="237"/>
      <c r="AS132" s="237"/>
    </row>
    <row r="133" spans="1:45" ht="19.5" hidden="1" customHeight="1" x14ac:dyDescent="0.2">
      <c r="A133" s="220">
        <v>7</v>
      </c>
      <c r="B133" s="221">
        <v>4</v>
      </c>
      <c r="C133" s="222" t="s">
        <v>1678</v>
      </c>
      <c r="D133" s="223">
        <v>45804</v>
      </c>
      <c r="E133" s="224">
        <v>229</v>
      </c>
      <c r="F133" s="221" t="s">
        <v>1973</v>
      </c>
      <c r="G133" s="221" t="s">
        <v>2183</v>
      </c>
      <c r="H133" s="225"/>
      <c r="I133" s="221" t="s">
        <v>1681</v>
      </c>
      <c r="J133" s="221">
        <v>1</v>
      </c>
      <c r="K133" s="221">
        <v>21</v>
      </c>
      <c r="L133" s="226">
        <v>46176</v>
      </c>
      <c r="M133" s="227">
        <v>0.20833333333333334</v>
      </c>
      <c r="N133" s="226">
        <v>46176</v>
      </c>
      <c r="O133" s="227" t="s">
        <v>1701</v>
      </c>
      <c r="P133" s="228" t="s">
        <v>2180</v>
      </c>
      <c r="Q133" s="221">
        <v>3138119732</v>
      </c>
      <c r="R133" s="229">
        <v>79721124</v>
      </c>
      <c r="S133" s="230">
        <v>97973</v>
      </c>
      <c r="T133" s="230">
        <v>23341</v>
      </c>
      <c r="U133" s="231">
        <v>52</v>
      </c>
      <c r="V133" s="232" t="str">
        <f>VLOOKUP(U133,MOVIL!$C:$J,2,FALSE)</f>
        <v>NHT929</v>
      </c>
      <c r="W133" s="232" t="str">
        <f>VLOOKUP(U133,MOVIL!$C:$J,5,FALSE)</f>
        <v>CARREÑO RAMIREZ JHON ARTURO</v>
      </c>
      <c r="X133" s="243">
        <f>VLOOKUP(U133,MOVIL!$C:$J,7,FALSE)</f>
        <v>3105144527</v>
      </c>
      <c r="Y133" s="234">
        <f>IF(K133&lt;=16,VLOOKUP(E133,'Anexo 1'!$A$7:$AB$316,18,0),IF(K133&lt;=19,VLOOKUP(E133,'Anexo 1'!$A$7:$AB$316,16,0),IF(K133&lt;=25,VLOOKUP(E133,'Anexo 1'!$A$7:$AB$316,14,0),IF(K133&lt;=30,VLOOKUP(E133,'Anexo 1'!$A$7:$AB$316,12,0),IF(K133&lt;=40,VLOOKUP(E133,'Anexo 1'!$A$7:$AB$316,8,0),IF(K133&lt;=45,VLOOKUP(E133,'Anexo 1'!$A$7:$AB$316,10,0),0))))))</f>
        <v>1620000</v>
      </c>
      <c r="Z133" s="233">
        <f>IF(J133&lt;=VLOOKUP(E133,'Anexo 1'!$A$7:$AB$311,5,0),0,J133-VLOOKUP(E133,'Anexo 1'!$A$7:$AB$311,5,0))</f>
        <v>0</v>
      </c>
      <c r="AA133" s="233">
        <f>IF(K133&lt;=16,VLOOKUP(E133,'Anexo 1'!$A$7:$AB$316,19,0),IF(K133&lt;=19,VLOOKUP(E133,'Anexo 1'!$A$7:$AB$316,17,0),IF(K133&lt;=25,VLOOKUP(E133,'Anexo 1'!$A$7:$AB$316,15,0),IF(K133&lt;=30,VLOOKUP(E133,'Anexo 1'!$A$7:$AB$316,13,0),IF(K133&lt;=40,VLOOKUP(E133,'Anexo 1'!$A$7:$AB$316,9,0),IF(K133&lt;=45,VLOOKUP(E133,'Anexo 1'!$A$7:$AB$316,11,0),0))))))*Z133</f>
        <v>0</v>
      </c>
      <c r="AB133" s="234">
        <f t="shared" si="55"/>
        <v>1620000</v>
      </c>
      <c r="AC133" s="235"/>
      <c r="AD133" s="21"/>
      <c r="AE133" s="21"/>
      <c r="AF133" s="235" t="str">
        <f>VLOOKUP(U133,MOVIL!$C:$J,3,FALSE)</f>
        <v>SOCIO</v>
      </c>
      <c r="AG133" s="21">
        <f t="shared" si="56"/>
        <v>1498273.2</v>
      </c>
      <c r="AH133" s="21">
        <f t="shared" si="57"/>
        <v>52</v>
      </c>
      <c r="AI133" s="234">
        <f t="shared" si="58"/>
        <v>1274000</v>
      </c>
      <c r="AJ133" s="236" t="str">
        <f t="shared" si="59"/>
        <v>7,914%</v>
      </c>
      <c r="AK133" s="234">
        <f t="shared" si="60"/>
        <v>100824.36</v>
      </c>
      <c r="AL133" s="234">
        <f t="shared" si="61"/>
        <v>50959.999999999993</v>
      </c>
      <c r="AM133" s="234">
        <f t="shared" si="62"/>
        <v>44590.000000000007</v>
      </c>
      <c r="AN133" s="234">
        <f t="shared" si="63"/>
        <v>5274.36</v>
      </c>
      <c r="AO133" s="234">
        <f t="shared" si="64"/>
        <v>1173175.6399999999</v>
      </c>
      <c r="AP133" s="234">
        <f t="shared" si="65"/>
        <v>346000</v>
      </c>
      <c r="AQ133" s="237"/>
      <c r="AR133" s="237"/>
      <c r="AS133" s="237"/>
    </row>
    <row r="134" spans="1:45" ht="19.5" hidden="1" customHeight="1" x14ac:dyDescent="0.2">
      <c r="A134" s="220">
        <v>8</v>
      </c>
      <c r="B134" s="221">
        <v>4</v>
      </c>
      <c r="C134" s="222" t="s">
        <v>1678</v>
      </c>
      <c r="D134" s="223">
        <v>45804</v>
      </c>
      <c r="E134" s="224">
        <v>259</v>
      </c>
      <c r="F134" s="221" t="s">
        <v>2000</v>
      </c>
      <c r="G134" s="221" t="s">
        <v>2000</v>
      </c>
      <c r="H134" s="225"/>
      <c r="I134" s="221" t="s">
        <v>1681</v>
      </c>
      <c r="J134" s="221">
        <v>1</v>
      </c>
      <c r="K134" s="221">
        <v>17</v>
      </c>
      <c r="L134" s="226">
        <v>46176</v>
      </c>
      <c r="M134" s="227" t="s">
        <v>2062</v>
      </c>
      <c r="N134" s="226">
        <v>46176</v>
      </c>
      <c r="O134" s="227" t="s">
        <v>1683</v>
      </c>
      <c r="P134" s="228" t="s">
        <v>2184</v>
      </c>
      <c r="Q134" s="221">
        <v>3184823105</v>
      </c>
      <c r="R134" s="229">
        <v>79985730</v>
      </c>
      <c r="S134" s="230">
        <v>97974</v>
      </c>
      <c r="T134" s="230">
        <v>23342</v>
      </c>
      <c r="U134" s="231">
        <v>449</v>
      </c>
      <c r="V134" s="232" t="str">
        <f>VLOOKUP(U134,MOVIL!$C:$J,2,FALSE)</f>
        <v>EYX605</v>
      </c>
      <c r="W134" s="232" t="str">
        <f>VLOOKUP(U134,MOVIL!$C:$J,5,FALSE)</f>
        <v>PALOMAR ARANGO LUIS EDUARDO</v>
      </c>
      <c r="X134" s="243">
        <f>VLOOKUP(U134,MOVIL!$C:$J,7,FALSE)</f>
        <v>3103354453</v>
      </c>
      <c r="Y134" s="234">
        <f>IF(K134&lt;=16,VLOOKUP(E134,'Anexo 1'!$A$7:$AB$316,18,0),IF(K134&lt;=19,VLOOKUP(E134,'Anexo 1'!$A$7:$AB$316,16,0),IF(K134&lt;=25,VLOOKUP(E134,'Anexo 1'!$A$7:$AB$316,14,0),IF(K134&lt;=30,VLOOKUP(E134,'Anexo 1'!$A$7:$AB$316,12,0),IF(K134&lt;=40,VLOOKUP(E134,'Anexo 1'!$A$7:$AB$316,8,0),IF(K134&lt;=45,VLOOKUP(E134,'Anexo 1'!$A$7:$AB$316,10,0),0))))))</f>
        <v>1360000</v>
      </c>
      <c r="Z134" s="233">
        <f>IF(J134&lt;=VLOOKUP(E134,'Anexo 1'!$A$7:$AB$311,5,0),0,J134-VLOOKUP(E134,'Anexo 1'!$A$7:$AB$311,5,0))</f>
        <v>0</v>
      </c>
      <c r="AA134" s="233">
        <f>IF(K134&lt;=16,VLOOKUP(E134,'Anexo 1'!$A$7:$AB$316,19,0),IF(K134&lt;=19,VLOOKUP(E134,'Anexo 1'!$A$7:$AB$316,17,0),IF(K134&lt;=25,VLOOKUP(E134,'Anexo 1'!$A$7:$AB$316,15,0),IF(K134&lt;=30,VLOOKUP(E134,'Anexo 1'!$A$7:$AB$316,13,0),IF(K134&lt;=40,VLOOKUP(E134,'Anexo 1'!$A$7:$AB$316,9,0),IF(K134&lt;=45,VLOOKUP(E134,'Anexo 1'!$A$7:$AB$316,11,0),0))))))*Z134</f>
        <v>0</v>
      </c>
      <c r="AB134" s="234">
        <f t="shared" si="55"/>
        <v>1360000</v>
      </c>
      <c r="AC134" s="235"/>
      <c r="AD134" s="21"/>
      <c r="AE134" s="21"/>
      <c r="AF134" s="235" t="str">
        <f>VLOOKUP(U134,MOVIL!$C:$J,3,FALSE)</f>
        <v>PROPIO</v>
      </c>
      <c r="AG134" s="21">
        <f t="shared" si="56"/>
        <v>1257809.6000000001</v>
      </c>
      <c r="AH134" s="21">
        <f t="shared" si="57"/>
        <v>449</v>
      </c>
      <c r="AI134" s="234">
        <f t="shared" si="58"/>
        <v>881000</v>
      </c>
      <c r="AJ134" s="236" t="str">
        <f t="shared" si="59"/>
        <v>0%</v>
      </c>
      <c r="AK134" s="234" t="str">
        <f t="shared" si="60"/>
        <v>0</v>
      </c>
      <c r="AL134" s="234" t="str">
        <f t="shared" si="61"/>
        <v/>
      </c>
      <c r="AM134" s="234" t="str">
        <f t="shared" si="62"/>
        <v/>
      </c>
      <c r="AN134" s="234" t="str">
        <f t="shared" si="63"/>
        <v/>
      </c>
      <c r="AO134" s="234">
        <f t="shared" si="64"/>
        <v>881000</v>
      </c>
      <c r="AP134" s="234">
        <f t="shared" si="65"/>
        <v>479000</v>
      </c>
      <c r="AQ134" s="237"/>
      <c r="AR134" s="237"/>
      <c r="AS134" s="237"/>
    </row>
    <row r="135" spans="1:45" ht="19.5" hidden="1" customHeight="1" x14ac:dyDescent="0.2">
      <c r="A135" s="220">
        <v>5</v>
      </c>
      <c r="B135" s="221"/>
      <c r="C135" s="222" t="s">
        <v>2097</v>
      </c>
      <c r="D135" s="223">
        <v>46169</v>
      </c>
      <c r="E135" s="224">
        <v>32</v>
      </c>
      <c r="F135" s="221" t="s">
        <v>2169</v>
      </c>
      <c r="G135" s="221" t="s">
        <v>2170</v>
      </c>
      <c r="H135" s="225" t="s">
        <v>2153</v>
      </c>
      <c r="I135" s="221" t="s">
        <v>2153</v>
      </c>
      <c r="J135" s="221">
        <v>2</v>
      </c>
      <c r="K135" s="221">
        <v>19</v>
      </c>
      <c r="L135" s="226">
        <v>46177</v>
      </c>
      <c r="M135" s="227">
        <v>0.25</v>
      </c>
      <c r="N135" s="226">
        <v>46178</v>
      </c>
      <c r="O135" s="227">
        <v>0.875</v>
      </c>
      <c r="P135" s="228" t="s">
        <v>2171</v>
      </c>
      <c r="Q135" s="221" t="s">
        <v>2172</v>
      </c>
      <c r="R135" s="229" t="s">
        <v>2224</v>
      </c>
      <c r="S135" s="230">
        <v>97992</v>
      </c>
      <c r="T135" s="230">
        <v>23505</v>
      </c>
      <c r="U135" s="231">
        <v>461</v>
      </c>
      <c r="V135" s="232" t="str">
        <f>VLOOKUP(U135,MOVIL!$C:$J,2,FALSE)</f>
        <v>KNZ011</v>
      </c>
      <c r="W135" s="232" t="str">
        <f>VLOOKUP(U135,MOVIL!$C:$J,5,FALSE)</f>
        <v>RODRIGUEZ SIXTO</v>
      </c>
      <c r="X135" s="243">
        <f>VLOOKUP(U135,MOVIL!$C:$J,7,FALSE)</f>
        <v>3203031700</v>
      </c>
      <c r="Y135" s="234">
        <f>IF(K135&lt;=16,VLOOKUP(E135,'Anexo 1'!$A$7:$AB$316,18,0),IF(K135&lt;=19,VLOOKUP(E135,'Anexo 1'!$A$7:$AB$316,16,0),IF(K135&lt;=25,VLOOKUP(E135,'Anexo 1'!$A$7:$AB$316,14,0),IF(K135&lt;=30,VLOOKUP(E135,'Anexo 1'!$A$7:$AB$316,12,0),IF(K135&lt;=40,VLOOKUP(E135,'Anexo 1'!$A$7:$AB$316,8,0),IF(K135&lt;=45,VLOOKUP(E135,'Anexo 1'!$A$7:$AB$316,10,0),0))))))</f>
        <v>3060000</v>
      </c>
      <c r="Z135" s="233">
        <f>IF(J135&lt;=VLOOKUP(E135,'Anexo 1'!$A$7:$AB$311,5,0),0,J135-VLOOKUP(E135,'Anexo 1'!$A$7:$AB$311,5,0))</f>
        <v>0</v>
      </c>
      <c r="AA135" s="233">
        <f>IF(K135&lt;=16,VLOOKUP(E135,'Anexo 1'!$A$7:$AB$316,19,0),IF(K135&lt;=19,VLOOKUP(E135,'Anexo 1'!$A$7:$AB$316,17,0),IF(K135&lt;=25,VLOOKUP(E135,'Anexo 1'!$A$7:$AB$316,15,0),IF(K135&lt;=30,VLOOKUP(E135,'Anexo 1'!$A$7:$AB$316,13,0),IF(K135&lt;=40,VLOOKUP(E135,'Anexo 1'!$A$7:$AB$316,9,0),IF(K135&lt;=45,VLOOKUP(E135,'Anexo 1'!$A$7:$AB$316,11,0),0))))))*Z135</f>
        <v>0</v>
      </c>
      <c r="AB135" s="234">
        <f t="shared" si="55"/>
        <v>3060000</v>
      </c>
      <c r="AC135" s="235"/>
      <c r="AD135" s="21"/>
      <c r="AE135" s="21"/>
      <c r="AF135" s="235" t="str">
        <f>VLOOKUP(U135,MOVIL!$C:$J,3,FALSE)</f>
        <v>PROPIO</v>
      </c>
      <c r="AG135" s="21">
        <f t="shared" si="56"/>
        <v>2830071.6</v>
      </c>
      <c r="AH135" s="21">
        <f t="shared" si="57"/>
        <v>461</v>
      </c>
      <c r="AI135" s="234">
        <f t="shared" si="58"/>
        <v>1982000</v>
      </c>
      <c r="AJ135" s="236" t="str">
        <f t="shared" si="59"/>
        <v>0%</v>
      </c>
      <c r="AK135" s="234" t="str">
        <f t="shared" si="60"/>
        <v>0</v>
      </c>
      <c r="AL135" s="234" t="str">
        <f t="shared" si="61"/>
        <v/>
      </c>
      <c r="AM135" s="234" t="str">
        <f t="shared" si="62"/>
        <v/>
      </c>
      <c r="AN135" s="234" t="str">
        <f t="shared" si="63"/>
        <v/>
      </c>
      <c r="AO135" s="234">
        <f t="shared" si="64"/>
        <v>1982000</v>
      </c>
      <c r="AP135" s="234">
        <f t="shared" si="65"/>
        <v>1078000</v>
      </c>
      <c r="AQ135" s="237"/>
      <c r="AR135" s="237"/>
      <c r="AS135" s="237"/>
    </row>
    <row r="136" spans="1:45" ht="19.5" hidden="1" customHeight="1" x14ac:dyDescent="0.2">
      <c r="A136" s="220">
        <v>5</v>
      </c>
      <c r="B136" s="221"/>
      <c r="C136" s="222" t="s">
        <v>2097</v>
      </c>
      <c r="D136" s="223">
        <v>46169</v>
      </c>
      <c r="E136" s="224">
        <v>32</v>
      </c>
      <c r="F136" s="221" t="s">
        <v>2169</v>
      </c>
      <c r="G136" s="221" t="s">
        <v>2170</v>
      </c>
      <c r="H136" s="225" t="s">
        <v>2153</v>
      </c>
      <c r="I136" s="221" t="s">
        <v>2153</v>
      </c>
      <c r="J136" s="221">
        <v>2</v>
      </c>
      <c r="K136" s="221">
        <v>19</v>
      </c>
      <c r="L136" s="226">
        <v>46177</v>
      </c>
      <c r="M136" s="227">
        <v>0.25</v>
      </c>
      <c r="N136" s="226">
        <v>46178</v>
      </c>
      <c r="O136" s="227">
        <v>0.875</v>
      </c>
      <c r="P136" s="228" t="s">
        <v>2171</v>
      </c>
      <c r="Q136" s="221" t="s">
        <v>2172</v>
      </c>
      <c r="R136" s="229" t="s">
        <v>2224</v>
      </c>
      <c r="S136" s="230">
        <v>97992</v>
      </c>
      <c r="T136" s="230">
        <v>23507</v>
      </c>
      <c r="U136" s="231">
        <v>449</v>
      </c>
      <c r="V136" s="232" t="str">
        <f>VLOOKUP(U136,MOVIL!$C:$J,2,FALSE)</f>
        <v>EYX605</v>
      </c>
      <c r="W136" s="232" t="str">
        <f>VLOOKUP(U136,MOVIL!$C:$J,5,FALSE)</f>
        <v>PALOMAR ARANGO LUIS EDUARDO</v>
      </c>
      <c r="X136" s="243">
        <f>VLOOKUP(U136,MOVIL!$C:$J,7,FALSE)</f>
        <v>3103354453</v>
      </c>
      <c r="Y136" s="234">
        <f>IF(K136&lt;=16,VLOOKUP(E136,'Anexo 1'!$A$7:$AB$316,18,0),IF(K136&lt;=19,VLOOKUP(E136,'Anexo 1'!$A$7:$AB$316,16,0),IF(K136&lt;=25,VLOOKUP(E136,'Anexo 1'!$A$7:$AB$316,14,0),IF(K136&lt;=30,VLOOKUP(E136,'Anexo 1'!$A$7:$AB$316,12,0),IF(K136&lt;=40,VLOOKUP(E136,'Anexo 1'!$A$7:$AB$316,8,0),IF(K136&lt;=45,VLOOKUP(E136,'Anexo 1'!$A$7:$AB$316,10,0),0))))))</f>
        <v>3060000</v>
      </c>
      <c r="Z136" s="233">
        <f>IF(J136&lt;=VLOOKUP(E136,'Anexo 1'!$A$7:$AB$311,5,0),0,J136-VLOOKUP(E136,'Anexo 1'!$A$7:$AB$311,5,0))</f>
        <v>0</v>
      </c>
      <c r="AA136" s="233">
        <f>IF(K136&lt;=16,VLOOKUP(E136,'Anexo 1'!$A$7:$AB$316,19,0),IF(K136&lt;=19,VLOOKUP(E136,'Anexo 1'!$A$7:$AB$316,17,0),IF(K136&lt;=25,VLOOKUP(E136,'Anexo 1'!$A$7:$AB$316,15,0),IF(K136&lt;=30,VLOOKUP(E136,'Anexo 1'!$A$7:$AB$316,13,0),IF(K136&lt;=40,VLOOKUP(E136,'Anexo 1'!$A$7:$AB$316,9,0),IF(K136&lt;=45,VLOOKUP(E136,'Anexo 1'!$A$7:$AB$316,11,0),0))))))*Z136</f>
        <v>0</v>
      </c>
      <c r="AB136" s="234">
        <f t="shared" si="55"/>
        <v>3060000</v>
      </c>
      <c r="AC136" s="235"/>
      <c r="AD136" s="21"/>
      <c r="AE136" s="21"/>
      <c r="AF136" s="235" t="str">
        <f>VLOOKUP(U136,MOVIL!$C:$J,3,FALSE)</f>
        <v>PROPIO</v>
      </c>
      <c r="AG136" s="21">
        <f t="shared" si="56"/>
        <v>2830071.6</v>
      </c>
      <c r="AH136" s="21">
        <f t="shared" si="57"/>
        <v>449</v>
      </c>
      <c r="AI136" s="234">
        <f t="shared" si="58"/>
        <v>1982000</v>
      </c>
      <c r="AJ136" s="236" t="str">
        <f t="shared" si="59"/>
        <v>0%</v>
      </c>
      <c r="AK136" s="234" t="str">
        <f t="shared" si="60"/>
        <v>0</v>
      </c>
      <c r="AL136" s="234" t="str">
        <f t="shared" si="61"/>
        <v/>
      </c>
      <c r="AM136" s="234" t="str">
        <f t="shared" si="62"/>
        <v/>
      </c>
      <c r="AN136" s="234" t="str">
        <f t="shared" si="63"/>
        <v/>
      </c>
      <c r="AO136" s="234">
        <f t="shared" si="64"/>
        <v>1982000</v>
      </c>
      <c r="AP136" s="234">
        <f t="shared" si="65"/>
        <v>1078000</v>
      </c>
      <c r="AQ136" s="237"/>
      <c r="AR136" s="237"/>
      <c r="AS136" s="237"/>
    </row>
    <row r="137" spans="1:45" ht="19.5" hidden="1" customHeight="1" x14ac:dyDescent="0.2">
      <c r="A137" s="220">
        <v>9</v>
      </c>
      <c r="B137" s="221">
        <v>4</v>
      </c>
      <c r="C137" s="222" t="s">
        <v>1678</v>
      </c>
      <c r="D137" s="223">
        <v>45804</v>
      </c>
      <c r="E137" s="224">
        <v>187</v>
      </c>
      <c r="F137" s="221" t="s">
        <v>1942</v>
      </c>
      <c r="G137" s="221" t="s">
        <v>2185</v>
      </c>
      <c r="H137" s="225"/>
      <c r="I137" s="221" t="s">
        <v>1681</v>
      </c>
      <c r="J137" s="221">
        <v>1</v>
      </c>
      <c r="K137" s="221">
        <v>39</v>
      </c>
      <c r="L137" s="226">
        <v>46177</v>
      </c>
      <c r="M137" s="227">
        <v>0.1875</v>
      </c>
      <c r="N137" s="226">
        <v>46177</v>
      </c>
      <c r="O137" s="227" t="s">
        <v>2083</v>
      </c>
      <c r="P137" s="228" t="s">
        <v>2186</v>
      </c>
      <c r="Q137" s="221">
        <v>3053959255</v>
      </c>
      <c r="R137" s="229">
        <v>1015408724</v>
      </c>
      <c r="S137" s="230">
        <v>97993</v>
      </c>
      <c r="T137" s="230">
        <v>23504</v>
      </c>
      <c r="U137" s="231">
        <v>381</v>
      </c>
      <c r="V137" s="232" t="str">
        <f>VLOOKUP(U137,MOVIL!$C:$J,2,FALSE)</f>
        <v>LZN298</v>
      </c>
      <c r="W137" s="232" t="str">
        <f>VLOOKUP(U137,MOVIL!$C:$J,5,FALSE)</f>
        <v>CARREÑO RAMIREZ JHON ARTURO</v>
      </c>
      <c r="X137" s="243">
        <f>VLOOKUP(U137,MOVIL!$C:$J,7,FALSE)</f>
        <v>3105144527</v>
      </c>
      <c r="Y137" s="234">
        <f>IF(K137&lt;=16,VLOOKUP(E137,'Anexo 1'!$A$7:$AB$316,18,0),IF(K137&lt;=19,VLOOKUP(E137,'Anexo 1'!$A$7:$AB$316,16,0),IF(K137&lt;=25,VLOOKUP(E137,'Anexo 1'!$A$7:$AB$316,14,0),IF(K137&lt;=30,VLOOKUP(E137,'Anexo 1'!$A$7:$AB$316,12,0),IF(K137&lt;=40,VLOOKUP(E137,'Anexo 1'!$A$7:$AB$316,8,0),IF(K137&lt;=45,VLOOKUP(E137,'Anexo 1'!$A$7:$AB$316,10,0),0))))))</f>
        <v>1600000</v>
      </c>
      <c r="Z137" s="233">
        <f>IF(J137&lt;=VLOOKUP(E137,'Anexo 1'!$A$7:$AB$311,5,0),0,J137-VLOOKUP(E137,'Anexo 1'!$A$7:$AB$311,5,0))</f>
        <v>0</v>
      </c>
      <c r="AA137" s="233">
        <f>IF(K137&lt;=16,VLOOKUP(E137,'Anexo 1'!$A$7:$AB$316,19,0),IF(K137&lt;=19,VLOOKUP(E137,'Anexo 1'!$A$7:$AB$316,17,0),IF(K137&lt;=25,VLOOKUP(E137,'Anexo 1'!$A$7:$AB$316,15,0),IF(K137&lt;=30,VLOOKUP(E137,'Anexo 1'!$A$7:$AB$316,13,0),IF(K137&lt;=40,VLOOKUP(E137,'Anexo 1'!$A$7:$AB$316,9,0),IF(K137&lt;=45,VLOOKUP(E137,'Anexo 1'!$A$7:$AB$316,11,0),0))))))*Z137</f>
        <v>0</v>
      </c>
      <c r="AB137" s="234">
        <f t="shared" si="55"/>
        <v>1600000</v>
      </c>
      <c r="AC137" s="235"/>
      <c r="AD137" s="21"/>
      <c r="AE137" s="21"/>
      <c r="AF137" s="235" t="str">
        <f>VLOOKUP(U137,MOVIL!$C:$J,3,FALSE)</f>
        <v>SOCIO</v>
      </c>
      <c r="AG137" s="21">
        <f t="shared" si="56"/>
        <v>1479776</v>
      </c>
      <c r="AH137" s="21">
        <f t="shared" si="57"/>
        <v>381</v>
      </c>
      <c r="AI137" s="234">
        <f t="shared" si="58"/>
        <v>1258000</v>
      </c>
      <c r="AJ137" s="236" t="str">
        <f t="shared" si="59"/>
        <v>7,914%</v>
      </c>
      <c r="AK137" s="234">
        <f t="shared" si="60"/>
        <v>99558.12</v>
      </c>
      <c r="AL137" s="234">
        <f t="shared" si="61"/>
        <v>50319.999999999985</v>
      </c>
      <c r="AM137" s="234">
        <f t="shared" si="62"/>
        <v>44030.000000000007</v>
      </c>
      <c r="AN137" s="234">
        <f t="shared" si="63"/>
        <v>5208.12</v>
      </c>
      <c r="AO137" s="234">
        <f t="shared" si="64"/>
        <v>1158441.8799999999</v>
      </c>
      <c r="AP137" s="234">
        <f t="shared" si="65"/>
        <v>342000</v>
      </c>
      <c r="AQ137" s="237"/>
      <c r="AR137" s="237"/>
      <c r="AS137" s="237"/>
    </row>
    <row r="138" spans="1:45" ht="19.5" hidden="1" customHeight="1" x14ac:dyDescent="0.2">
      <c r="A138" s="220">
        <v>10</v>
      </c>
      <c r="B138" s="221">
        <v>4</v>
      </c>
      <c r="C138" s="222" t="s">
        <v>1678</v>
      </c>
      <c r="D138" s="223">
        <v>45804</v>
      </c>
      <c r="E138" s="224">
        <v>258</v>
      </c>
      <c r="F138" s="221" t="s">
        <v>1585</v>
      </c>
      <c r="G138" s="221" t="s">
        <v>2187</v>
      </c>
      <c r="H138" s="225"/>
      <c r="I138" s="221" t="s">
        <v>1681</v>
      </c>
      <c r="J138" s="221">
        <v>1</v>
      </c>
      <c r="K138" s="221">
        <v>25</v>
      </c>
      <c r="L138" s="226">
        <v>46177</v>
      </c>
      <c r="M138" s="227">
        <v>0.25</v>
      </c>
      <c r="N138" s="226">
        <v>46177</v>
      </c>
      <c r="O138" s="227" t="s">
        <v>1710</v>
      </c>
      <c r="P138" s="228" t="s">
        <v>2184</v>
      </c>
      <c r="Q138" s="221">
        <v>3184823105</v>
      </c>
      <c r="R138" s="229">
        <v>79985730</v>
      </c>
      <c r="S138" s="230">
        <v>97994</v>
      </c>
      <c r="T138" s="230">
        <v>23503</v>
      </c>
      <c r="U138" s="231">
        <v>378</v>
      </c>
      <c r="V138" s="232" t="str">
        <f>VLOOKUP(U138,MOVIL!$C:$J,2,FALSE)</f>
        <v>GUR220</v>
      </c>
      <c r="W138" s="232" t="str">
        <f>VLOOKUP(U138,MOVIL!$C:$J,5,FALSE)</f>
        <v>CARRILLO BARBOSA HENRY MAURICIO</v>
      </c>
      <c r="X138" s="243">
        <f>VLOOKUP(U138,MOVIL!$C:$J,7,FALSE)</f>
        <v>3104471262</v>
      </c>
      <c r="Y138" s="234">
        <f>IF(K138&lt;=16,VLOOKUP(E138,'Anexo 1'!$A$7:$AB$316,18,0),IF(K138&lt;=19,VLOOKUP(E138,'Anexo 1'!$A$7:$AB$316,16,0),IF(K138&lt;=25,VLOOKUP(E138,'Anexo 1'!$A$7:$AB$316,14,0),IF(K138&lt;=30,VLOOKUP(E138,'Anexo 1'!$A$7:$AB$316,12,0),IF(K138&lt;=40,VLOOKUP(E138,'Anexo 1'!$A$7:$AB$316,8,0),IF(K138&lt;=45,VLOOKUP(E138,'Anexo 1'!$A$7:$AB$316,10,0),0))))))</f>
        <v>1440000</v>
      </c>
      <c r="Z138" s="233">
        <f>IF(J138&lt;=VLOOKUP(E138,'Anexo 1'!$A$7:$AB$311,5,0),0,J138-VLOOKUP(E138,'Anexo 1'!$A$7:$AB$311,5,0))</f>
        <v>0</v>
      </c>
      <c r="AA138" s="233">
        <f>IF(K138&lt;=16,VLOOKUP(E138,'Anexo 1'!$A$7:$AB$316,19,0),IF(K138&lt;=19,VLOOKUP(E138,'Anexo 1'!$A$7:$AB$316,17,0),IF(K138&lt;=25,VLOOKUP(E138,'Anexo 1'!$A$7:$AB$316,15,0),IF(K138&lt;=30,VLOOKUP(E138,'Anexo 1'!$A$7:$AB$316,13,0),IF(K138&lt;=40,VLOOKUP(E138,'Anexo 1'!$A$7:$AB$316,9,0),IF(K138&lt;=45,VLOOKUP(E138,'Anexo 1'!$A$7:$AB$316,11,0),0))))))*Z138</f>
        <v>0</v>
      </c>
      <c r="AB138" s="234">
        <f t="shared" si="55"/>
        <v>1440000</v>
      </c>
      <c r="AC138" s="235"/>
      <c r="AD138" s="21"/>
      <c r="AE138" s="21"/>
      <c r="AF138" s="235" t="str">
        <f>VLOOKUP(U138,MOVIL!$C:$J,3,FALSE)</f>
        <v>SOCIO</v>
      </c>
      <c r="AG138" s="21">
        <f t="shared" si="56"/>
        <v>1331798.3999999999</v>
      </c>
      <c r="AH138" s="21">
        <f t="shared" si="57"/>
        <v>378</v>
      </c>
      <c r="AI138" s="234">
        <f t="shared" si="58"/>
        <v>1133000</v>
      </c>
      <c r="AJ138" s="236" t="str">
        <f t="shared" si="59"/>
        <v>7,914%</v>
      </c>
      <c r="AK138" s="234">
        <f t="shared" si="60"/>
        <v>89665.62</v>
      </c>
      <c r="AL138" s="234">
        <f t="shared" si="61"/>
        <v>45319.999999999985</v>
      </c>
      <c r="AM138" s="234">
        <f t="shared" si="62"/>
        <v>39655.000000000007</v>
      </c>
      <c r="AN138" s="234">
        <f t="shared" si="63"/>
        <v>4690.62</v>
      </c>
      <c r="AO138" s="234">
        <f t="shared" si="64"/>
        <v>1043334.38</v>
      </c>
      <c r="AP138" s="234">
        <f t="shared" si="65"/>
        <v>307000</v>
      </c>
      <c r="AQ138" s="237"/>
      <c r="AR138" s="237"/>
      <c r="AS138" s="237"/>
    </row>
    <row r="139" spans="1:45" ht="19.5" hidden="1" customHeight="1" x14ac:dyDescent="0.2">
      <c r="A139" s="220">
        <v>11</v>
      </c>
      <c r="B139" s="221">
        <v>4</v>
      </c>
      <c r="C139" s="222" t="s">
        <v>1678</v>
      </c>
      <c r="D139" s="223">
        <v>45804</v>
      </c>
      <c r="E139" s="224">
        <v>231</v>
      </c>
      <c r="F139" s="221" t="s">
        <v>1975</v>
      </c>
      <c r="G139" s="221" t="s">
        <v>2188</v>
      </c>
      <c r="H139" s="225"/>
      <c r="I139" s="221" t="s">
        <v>1681</v>
      </c>
      <c r="J139" s="221">
        <v>1</v>
      </c>
      <c r="K139" s="221">
        <v>28</v>
      </c>
      <c r="L139" s="226">
        <v>46177</v>
      </c>
      <c r="M139" s="227" t="s">
        <v>1691</v>
      </c>
      <c r="N139" s="226">
        <v>46177</v>
      </c>
      <c r="O139" s="227" t="s">
        <v>1683</v>
      </c>
      <c r="P139" s="228" t="s">
        <v>2189</v>
      </c>
      <c r="Q139" s="221">
        <v>3105660708</v>
      </c>
      <c r="R139" s="229">
        <v>7227393</v>
      </c>
      <c r="S139" s="230">
        <v>97995</v>
      </c>
      <c r="T139" s="230">
        <v>23502</v>
      </c>
      <c r="U139" s="231">
        <v>117</v>
      </c>
      <c r="V139" s="232" t="str">
        <f>VLOOKUP(U139,MOVIL!$C:$J,2,FALSE)</f>
        <v>PRZ813</v>
      </c>
      <c r="W139" s="232" t="str">
        <f>VLOOKUP(U139,MOVIL!$C:$J,5,FALSE)</f>
        <v>CARREÑO RAMIREZ JHON ARTURO</v>
      </c>
      <c r="X139" s="243">
        <f>VLOOKUP(U139,MOVIL!$C:$J,7,FALSE)</f>
        <v>3105144527</v>
      </c>
      <c r="Y139" s="234">
        <f>IF(K139&lt;=16,VLOOKUP(E139,'Anexo 1'!$A$7:$AB$316,18,0),IF(K139&lt;=19,VLOOKUP(E139,'Anexo 1'!$A$7:$AB$316,16,0),IF(K139&lt;=25,VLOOKUP(E139,'Anexo 1'!$A$7:$AB$316,14,0),IF(K139&lt;=30,VLOOKUP(E139,'Anexo 1'!$A$7:$AB$316,12,0),IF(K139&lt;=40,VLOOKUP(E139,'Anexo 1'!$A$7:$AB$316,8,0),IF(K139&lt;=45,VLOOKUP(E139,'Anexo 1'!$A$7:$AB$316,10,0),0))))))</f>
        <v>1710000</v>
      </c>
      <c r="Z139" s="233">
        <f>IF(J139&lt;=VLOOKUP(E139,'Anexo 1'!$A$7:$AB$311,5,0),0,J139-VLOOKUP(E139,'Anexo 1'!$A$7:$AB$311,5,0))</f>
        <v>0</v>
      </c>
      <c r="AA139" s="233">
        <f>IF(K139&lt;=16,VLOOKUP(E139,'Anexo 1'!$A$7:$AB$316,19,0),IF(K139&lt;=19,VLOOKUP(E139,'Anexo 1'!$A$7:$AB$316,17,0),IF(K139&lt;=25,VLOOKUP(E139,'Anexo 1'!$A$7:$AB$316,15,0),IF(K139&lt;=30,VLOOKUP(E139,'Anexo 1'!$A$7:$AB$316,13,0),IF(K139&lt;=40,VLOOKUP(E139,'Anexo 1'!$A$7:$AB$316,9,0),IF(K139&lt;=45,VLOOKUP(E139,'Anexo 1'!$A$7:$AB$316,11,0),0))))))*Z139</f>
        <v>0</v>
      </c>
      <c r="AB139" s="234">
        <f t="shared" si="55"/>
        <v>1710000</v>
      </c>
      <c r="AC139" s="235"/>
      <c r="AD139" s="21"/>
      <c r="AE139" s="21"/>
      <c r="AF139" s="235" t="str">
        <f>VLOOKUP(U139,MOVIL!$C:$J,3,FALSE)</f>
        <v>SOCIO</v>
      </c>
      <c r="AG139" s="21">
        <f t="shared" si="56"/>
        <v>1581510.6</v>
      </c>
      <c r="AH139" s="21">
        <f t="shared" si="57"/>
        <v>117</v>
      </c>
      <c r="AI139" s="234">
        <f t="shared" si="58"/>
        <v>1345000</v>
      </c>
      <c r="AJ139" s="236" t="str">
        <f t="shared" si="59"/>
        <v>7,914%</v>
      </c>
      <c r="AK139" s="234">
        <f t="shared" si="60"/>
        <v>106443.3</v>
      </c>
      <c r="AL139" s="234">
        <f t="shared" si="61"/>
        <v>53800</v>
      </c>
      <c r="AM139" s="234">
        <f t="shared" si="62"/>
        <v>47075.000000000007</v>
      </c>
      <c r="AN139" s="234">
        <f t="shared" si="63"/>
        <v>5568.2999999999993</v>
      </c>
      <c r="AO139" s="234">
        <f t="shared" si="64"/>
        <v>1238556.7</v>
      </c>
      <c r="AP139" s="234">
        <f t="shared" si="65"/>
        <v>365000</v>
      </c>
      <c r="AQ139" s="237"/>
      <c r="AR139" s="237"/>
      <c r="AS139" s="237"/>
    </row>
    <row r="140" spans="1:45" ht="19.5" hidden="1" customHeight="1" x14ac:dyDescent="0.2">
      <c r="A140" s="220">
        <v>12</v>
      </c>
      <c r="B140" s="221">
        <v>4</v>
      </c>
      <c r="C140" s="222" t="s">
        <v>1678</v>
      </c>
      <c r="D140" s="223">
        <v>45804</v>
      </c>
      <c r="E140" s="224">
        <v>185</v>
      </c>
      <c r="F140" s="221" t="s">
        <v>1940</v>
      </c>
      <c r="G140" s="221" t="s">
        <v>2190</v>
      </c>
      <c r="H140" s="225"/>
      <c r="I140" s="221" t="s">
        <v>1681</v>
      </c>
      <c r="J140" s="221">
        <v>1</v>
      </c>
      <c r="K140" s="221">
        <v>10</v>
      </c>
      <c r="L140" s="226">
        <v>46177</v>
      </c>
      <c r="M140" s="227" t="s">
        <v>1682</v>
      </c>
      <c r="N140" s="226">
        <v>46177</v>
      </c>
      <c r="O140" s="227" t="s">
        <v>1719</v>
      </c>
      <c r="P140" s="228" t="s">
        <v>2191</v>
      </c>
      <c r="Q140" s="221">
        <v>3002250549</v>
      </c>
      <c r="R140" s="229">
        <v>51774980</v>
      </c>
      <c r="S140" s="230">
        <v>97996</v>
      </c>
      <c r="T140" s="230">
        <v>23506</v>
      </c>
      <c r="U140" s="231">
        <v>123</v>
      </c>
      <c r="V140" s="232" t="str">
        <f>VLOOKUP(U140,MOVIL!$C:$J,2,FALSE)</f>
        <v>SLJ059</v>
      </c>
      <c r="W140" s="232" t="str">
        <f>VLOOKUP(U140,MOVIL!$C:$J,5,FALSE)</f>
        <v>JUAN CARLOS ESTUPIÑAN</v>
      </c>
      <c r="X140" s="243" t="str">
        <f>VLOOKUP(U140,MOVIL!$C:$J,7,FALSE)</f>
        <v>311 2751021</v>
      </c>
      <c r="Y140" s="234">
        <f>IF(K140&lt;=16,VLOOKUP(E140,'Anexo 1'!$A$7:$AB$316,18,0),IF(K140&lt;=19,VLOOKUP(E140,'Anexo 1'!$A$7:$AB$316,16,0),IF(K140&lt;=25,VLOOKUP(E140,'Anexo 1'!$A$7:$AB$316,14,0),IF(K140&lt;=30,VLOOKUP(E140,'Anexo 1'!$A$7:$AB$316,12,0),IF(K140&lt;=40,VLOOKUP(E140,'Anexo 1'!$A$7:$AB$316,8,0),IF(K140&lt;=45,VLOOKUP(E140,'Anexo 1'!$A$7:$AB$316,10,0),0))))))</f>
        <v>1280000</v>
      </c>
      <c r="Z140" s="233">
        <f>IF(J140&lt;=VLOOKUP(E140,'Anexo 1'!$A$7:$AB$311,5,0),0,J140-VLOOKUP(E140,'Anexo 1'!$A$7:$AB$311,5,0))</f>
        <v>0</v>
      </c>
      <c r="AA140" s="233">
        <f>IF(K140&lt;=16,VLOOKUP(E140,'Anexo 1'!$A$7:$AB$316,19,0),IF(K140&lt;=19,VLOOKUP(E140,'Anexo 1'!$A$7:$AB$316,17,0),IF(K140&lt;=25,VLOOKUP(E140,'Anexo 1'!$A$7:$AB$316,15,0),IF(K140&lt;=30,VLOOKUP(E140,'Anexo 1'!$A$7:$AB$316,13,0),IF(K140&lt;=40,VLOOKUP(E140,'Anexo 1'!$A$7:$AB$316,9,0),IF(K140&lt;=45,VLOOKUP(E140,'Anexo 1'!$A$7:$AB$316,11,0),0))))))*Z140</f>
        <v>0</v>
      </c>
      <c r="AB140" s="234">
        <f t="shared" si="55"/>
        <v>1280000</v>
      </c>
      <c r="AC140" s="235"/>
      <c r="AD140" s="21"/>
      <c r="AE140" s="21"/>
      <c r="AF140" s="235" t="str">
        <f>VLOOKUP(U140,MOVIL!$C:$J,3,FALSE)</f>
        <v>AFILIADO</v>
      </c>
      <c r="AG140" s="21">
        <f t="shared" si="56"/>
        <v>1183820.8</v>
      </c>
      <c r="AH140" s="21">
        <f t="shared" si="57"/>
        <v>123</v>
      </c>
      <c r="AI140" s="234">
        <f t="shared" si="58"/>
        <v>829000</v>
      </c>
      <c r="AJ140" s="236" t="str">
        <f t="shared" si="59"/>
        <v>11,914%</v>
      </c>
      <c r="AK140" s="234">
        <f t="shared" si="60"/>
        <v>98767.06</v>
      </c>
      <c r="AL140" s="234">
        <f t="shared" si="61"/>
        <v>66320</v>
      </c>
      <c r="AM140" s="234">
        <f t="shared" si="62"/>
        <v>29015.000000000004</v>
      </c>
      <c r="AN140" s="234">
        <f t="shared" si="63"/>
        <v>3432.0599999999995</v>
      </c>
      <c r="AO140" s="234">
        <f t="shared" si="64"/>
        <v>730232.94</v>
      </c>
      <c r="AP140" s="234">
        <f t="shared" si="65"/>
        <v>451000</v>
      </c>
      <c r="AQ140" s="237"/>
      <c r="AR140" s="237"/>
      <c r="AS140" s="237"/>
    </row>
    <row r="141" spans="1:45" ht="19.5" hidden="1" customHeight="1" x14ac:dyDescent="0.2">
      <c r="A141" s="220">
        <v>6</v>
      </c>
      <c r="B141" s="221"/>
      <c r="C141" s="222" t="s">
        <v>2097</v>
      </c>
      <c r="D141" s="223">
        <v>46169</v>
      </c>
      <c r="E141" s="224">
        <v>15</v>
      </c>
      <c r="F141" s="221" t="s">
        <v>1794</v>
      </c>
      <c r="G141" s="221" t="s">
        <v>2173</v>
      </c>
      <c r="H141" s="225" t="s">
        <v>2153</v>
      </c>
      <c r="I141" s="221" t="s">
        <v>2153</v>
      </c>
      <c r="J141" s="221">
        <v>8</v>
      </c>
      <c r="K141" s="221">
        <v>40</v>
      </c>
      <c r="L141" s="226">
        <v>46178</v>
      </c>
      <c r="M141" s="227" t="s">
        <v>2174</v>
      </c>
      <c r="N141" s="226">
        <v>46186</v>
      </c>
      <c r="O141" s="227">
        <v>0.66666666666666663</v>
      </c>
      <c r="P141" s="228" t="s">
        <v>2162</v>
      </c>
      <c r="Q141" s="221">
        <v>3012696202</v>
      </c>
      <c r="R141" s="229" t="s">
        <v>2175</v>
      </c>
      <c r="S141" s="230">
        <v>98009</v>
      </c>
      <c r="T141" s="230">
        <v>23551</v>
      </c>
      <c r="U141" s="231">
        <v>447</v>
      </c>
      <c r="V141" s="232" t="str">
        <f>VLOOKUP(U141,MOVIL!$C:$J,2,FALSE)</f>
        <v>EXX564</v>
      </c>
      <c r="W141" s="232" t="str">
        <f>VLOOKUP(U141,MOVIL!$C:$J,5,FALSE)</f>
        <v>BARBOSA CIFUENTES ANDRES DAVID</v>
      </c>
      <c r="X141" s="243">
        <f>VLOOKUP(U141,MOVIL!$C:$J,7,FALSE)</f>
        <v>3143661886</v>
      </c>
      <c r="Y141" s="234">
        <f>IF(K141&lt;=16,VLOOKUP(E141,'Anexo 1'!$A$7:$AB$316,18,0),IF(K141&lt;=19,VLOOKUP(E141,'Anexo 1'!$A$7:$AB$316,16,0),IF(K141&lt;=25,VLOOKUP(E141,'Anexo 1'!$A$7:$AB$316,14,0),IF(K141&lt;=30,VLOOKUP(E141,'Anexo 1'!$A$7:$AB$316,12,0),IF(K141&lt;=40,VLOOKUP(E141,'Anexo 1'!$A$7:$AB$316,8,0),IF(K141&lt;=45,VLOOKUP(E141,'Anexo 1'!$A$7:$AB$316,10,0),0))))))</f>
        <v>24000000</v>
      </c>
      <c r="Z141" s="233">
        <f>IF(J141&lt;=VLOOKUP(E141,'Anexo 1'!$A$7:$AB$311,5,0),0,J141-VLOOKUP(E141,'Anexo 1'!$A$7:$AB$311,5,0))</f>
        <v>0</v>
      </c>
      <c r="AA141" s="233">
        <f>IF(K141&lt;=16,VLOOKUP(E141,'Anexo 1'!$A$7:$AB$316,19,0),IF(K141&lt;=19,VLOOKUP(E141,'Anexo 1'!$A$7:$AB$316,17,0),IF(K141&lt;=25,VLOOKUP(E141,'Anexo 1'!$A$7:$AB$316,15,0),IF(K141&lt;=30,VLOOKUP(E141,'Anexo 1'!$A$7:$AB$316,13,0),IF(K141&lt;=40,VLOOKUP(E141,'Anexo 1'!$A$7:$AB$316,9,0),IF(K141&lt;=45,VLOOKUP(E141,'Anexo 1'!$A$7:$AB$316,11,0),0))))))*Z141</f>
        <v>0</v>
      </c>
      <c r="AB141" s="234">
        <f t="shared" si="55"/>
        <v>24000000</v>
      </c>
      <c r="AC141" s="235"/>
      <c r="AD141" s="21"/>
      <c r="AE141" s="21"/>
      <c r="AF141" s="235" t="str">
        <f>VLOOKUP(U141,MOVIL!$C:$J,3,FALSE)</f>
        <v>PROPIO</v>
      </c>
      <c r="AG141" s="21">
        <f t="shared" si="56"/>
        <v>22196640</v>
      </c>
      <c r="AH141" s="21">
        <f t="shared" si="57"/>
        <v>447</v>
      </c>
      <c r="AI141" s="234">
        <f t="shared" si="58"/>
        <v>15538000</v>
      </c>
      <c r="AJ141" s="236" t="str">
        <f t="shared" si="59"/>
        <v>0%</v>
      </c>
      <c r="AK141" s="234" t="str">
        <f t="shared" si="60"/>
        <v>0</v>
      </c>
      <c r="AL141" s="234" t="str">
        <f t="shared" si="61"/>
        <v/>
      </c>
      <c r="AM141" s="234" t="str">
        <f t="shared" si="62"/>
        <v/>
      </c>
      <c r="AN141" s="234" t="str">
        <f t="shared" si="63"/>
        <v/>
      </c>
      <c r="AO141" s="234">
        <f t="shared" si="64"/>
        <v>15538000</v>
      </c>
      <c r="AP141" s="234">
        <f t="shared" si="65"/>
        <v>8462000</v>
      </c>
      <c r="AQ141" s="237"/>
      <c r="AR141" s="237"/>
      <c r="AS141" s="237"/>
    </row>
    <row r="142" spans="1:45" ht="19.5" hidden="1" customHeight="1" x14ac:dyDescent="0.2">
      <c r="A142" s="220">
        <v>13</v>
      </c>
      <c r="B142" s="221">
        <v>4</v>
      </c>
      <c r="C142" s="222" t="s">
        <v>1678</v>
      </c>
      <c r="D142" s="223">
        <v>45804</v>
      </c>
      <c r="E142" s="224">
        <v>186</v>
      </c>
      <c r="F142" s="221" t="s">
        <v>1941</v>
      </c>
      <c r="G142" s="221" t="s">
        <v>1941</v>
      </c>
      <c r="H142" s="225"/>
      <c r="I142" s="221" t="s">
        <v>1681</v>
      </c>
      <c r="J142" s="221">
        <v>1</v>
      </c>
      <c r="K142" s="221">
        <v>42</v>
      </c>
      <c r="L142" s="226">
        <v>46178</v>
      </c>
      <c r="M142" s="227">
        <v>0.1875</v>
      </c>
      <c r="N142" s="226">
        <v>46178</v>
      </c>
      <c r="O142" s="227" t="s">
        <v>2083</v>
      </c>
      <c r="P142" s="228" t="s">
        <v>2186</v>
      </c>
      <c r="Q142" s="221">
        <v>3152004024</v>
      </c>
      <c r="R142" s="229">
        <v>1015408724</v>
      </c>
      <c r="S142" s="230">
        <v>98010</v>
      </c>
      <c r="T142" s="230">
        <v>23550</v>
      </c>
      <c r="U142" s="231">
        <v>412</v>
      </c>
      <c r="V142" s="232" t="str">
        <f>VLOOKUP(U142,MOVIL!$C:$J,2,FALSE)</f>
        <v>GEU347</v>
      </c>
      <c r="W142" s="232" t="str">
        <f>VLOOKUP(U142,MOVIL!$C:$J,5,FALSE)</f>
        <v>TRIANA CHACON YEZID</v>
      </c>
      <c r="X142" s="243">
        <f>VLOOKUP(U142,MOVIL!$C:$J,7,FALSE)</f>
        <v>3002383800</v>
      </c>
      <c r="Y142" s="234">
        <f>IF(K142&lt;=16,VLOOKUP(E142,'Anexo 1'!$A$7:$AB$316,18,0),IF(K142&lt;=19,VLOOKUP(E142,'Anexo 1'!$A$7:$AB$316,16,0),IF(K142&lt;=25,VLOOKUP(E142,'Anexo 1'!$A$7:$AB$316,14,0),IF(K142&lt;=30,VLOOKUP(E142,'Anexo 1'!$A$7:$AB$316,12,0),IF(K142&lt;=40,VLOOKUP(E142,'Anexo 1'!$A$7:$AB$316,8,0),IF(K142&lt;=45,VLOOKUP(E142,'Anexo 1'!$A$7:$AB$316,10,0),0))))))</f>
        <v>1942500</v>
      </c>
      <c r="Z142" s="233">
        <f>IF(J142&lt;=VLOOKUP(E142,'Anexo 1'!$A$7:$AB$311,5,0),0,J142-VLOOKUP(E142,'Anexo 1'!$A$7:$AB$311,5,0))</f>
        <v>0</v>
      </c>
      <c r="AA142" s="233">
        <f>IF(K142&lt;=16,VLOOKUP(E142,'Anexo 1'!$A$7:$AB$316,19,0),IF(K142&lt;=19,VLOOKUP(E142,'Anexo 1'!$A$7:$AB$316,17,0),IF(K142&lt;=25,VLOOKUP(E142,'Anexo 1'!$A$7:$AB$316,15,0),IF(K142&lt;=30,VLOOKUP(E142,'Anexo 1'!$A$7:$AB$316,13,0),IF(K142&lt;=40,VLOOKUP(E142,'Anexo 1'!$A$7:$AB$316,9,0),IF(K142&lt;=45,VLOOKUP(E142,'Anexo 1'!$A$7:$AB$316,11,0),0))))))*Z142</f>
        <v>0</v>
      </c>
      <c r="AB142" s="234">
        <f t="shared" si="55"/>
        <v>1942500</v>
      </c>
      <c r="AC142" s="235"/>
      <c r="AD142" s="21"/>
      <c r="AE142" s="21"/>
      <c r="AF142" s="235" t="str">
        <f>VLOOKUP(U142,MOVIL!$C:$J,3,FALSE)</f>
        <v>SOCIO</v>
      </c>
      <c r="AG142" s="21">
        <f t="shared" si="56"/>
        <v>1796540.55</v>
      </c>
      <c r="AH142" s="21">
        <f t="shared" si="57"/>
        <v>412</v>
      </c>
      <c r="AI142" s="234">
        <f t="shared" si="58"/>
        <v>1528000</v>
      </c>
      <c r="AJ142" s="236" t="str">
        <f t="shared" si="59"/>
        <v>7,914%</v>
      </c>
      <c r="AK142" s="234">
        <f t="shared" si="60"/>
        <v>120925.92</v>
      </c>
      <c r="AL142" s="234">
        <f t="shared" si="61"/>
        <v>61119.999999999985</v>
      </c>
      <c r="AM142" s="234">
        <f t="shared" si="62"/>
        <v>53480.000000000007</v>
      </c>
      <c r="AN142" s="234">
        <f t="shared" si="63"/>
        <v>6325.9199999999992</v>
      </c>
      <c r="AO142" s="234">
        <f t="shared" si="64"/>
        <v>1407074.08</v>
      </c>
      <c r="AP142" s="234">
        <f t="shared" si="65"/>
        <v>414500</v>
      </c>
      <c r="AQ142" s="237"/>
      <c r="AR142" s="237"/>
      <c r="AS142" s="237"/>
    </row>
    <row r="143" spans="1:45" ht="19.5" hidden="1" customHeight="1" x14ac:dyDescent="0.2">
      <c r="A143" s="312">
        <v>14</v>
      </c>
      <c r="B143" s="313">
        <v>4</v>
      </c>
      <c r="C143" s="314" t="s">
        <v>1678</v>
      </c>
      <c r="D143" s="315">
        <v>45804</v>
      </c>
      <c r="E143" s="316"/>
      <c r="F143" s="313" t="s">
        <v>1585</v>
      </c>
      <c r="G143" s="313" t="s">
        <v>1585</v>
      </c>
      <c r="H143" s="317"/>
      <c r="I143" s="313" t="s">
        <v>1681</v>
      </c>
      <c r="J143" s="313">
        <v>1</v>
      </c>
      <c r="K143" s="313">
        <v>24</v>
      </c>
      <c r="L143" s="318">
        <v>46178</v>
      </c>
      <c r="M143" s="319" t="s">
        <v>1691</v>
      </c>
      <c r="N143" s="318">
        <v>46178</v>
      </c>
      <c r="O143" s="319" t="s">
        <v>1719</v>
      </c>
      <c r="P143" s="320" t="s">
        <v>2184</v>
      </c>
      <c r="Q143" s="313">
        <v>3184823105</v>
      </c>
      <c r="R143" s="321" t="s">
        <v>2228</v>
      </c>
      <c r="S143" s="322">
        <v>98011</v>
      </c>
      <c r="T143" s="322"/>
      <c r="U143" s="323"/>
      <c r="V143" s="325" t="e">
        <f>VLOOKUP(U143,MOVIL!$C:$J,2,FALSE)</f>
        <v>#N/A</v>
      </c>
      <c r="W143" s="325" t="e">
        <f>VLOOKUP(U143,MOVIL!$C:$J,5,FALSE)</f>
        <v>#N/A</v>
      </c>
      <c r="X143" s="326" t="e">
        <f>VLOOKUP(U143,MOVIL!$C:$J,7,FALSE)</f>
        <v>#N/A</v>
      </c>
      <c r="Y143" s="324"/>
      <c r="Z143" s="325"/>
      <c r="AA143" s="325"/>
      <c r="AB143" s="324"/>
      <c r="AC143" s="326"/>
      <c r="AD143" s="327"/>
      <c r="AE143" s="327"/>
      <c r="AF143" s="326"/>
      <c r="AG143" s="327"/>
      <c r="AH143" s="327"/>
      <c r="AI143" s="324"/>
      <c r="AJ143" s="328"/>
      <c r="AK143" s="324"/>
      <c r="AL143" s="324"/>
      <c r="AM143" s="324"/>
      <c r="AN143" s="324"/>
      <c r="AO143" s="324"/>
      <c r="AP143" s="324"/>
      <c r="AQ143" s="312"/>
      <c r="AR143" s="312"/>
      <c r="AS143" s="312"/>
    </row>
    <row r="144" spans="1:45" ht="19.5" hidden="1" customHeight="1" x14ac:dyDescent="0.2">
      <c r="A144" s="220">
        <v>15</v>
      </c>
      <c r="B144" s="221">
        <v>4</v>
      </c>
      <c r="C144" s="222" t="s">
        <v>1678</v>
      </c>
      <c r="D144" s="223">
        <v>45804</v>
      </c>
      <c r="E144" s="224">
        <v>267</v>
      </c>
      <c r="F144" s="221" t="s">
        <v>2007</v>
      </c>
      <c r="G144" s="221" t="s">
        <v>2192</v>
      </c>
      <c r="H144" s="225"/>
      <c r="I144" s="221" t="s">
        <v>1681</v>
      </c>
      <c r="J144" s="221">
        <v>4</v>
      </c>
      <c r="K144" s="221">
        <v>40</v>
      </c>
      <c r="L144" s="226">
        <v>46178</v>
      </c>
      <c r="M144" s="227" t="s">
        <v>1714</v>
      </c>
      <c r="N144" s="226">
        <v>46181</v>
      </c>
      <c r="O144" s="227" t="s">
        <v>2055</v>
      </c>
      <c r="P144" s="228" t="s">
        <v>2056</v>
      </c>
      <c r="Q144" s="221">
        <v>3157169002</v>
      </c>
      <c r="R144" s="229">
        <v>79999817</v>
      </c>
      <c r="S144" s="230">
        <v>98012</v>
      </c>
      <c r="T144" s="230">
        <v>23549</v>
      </c>
      <c r="U144" s="231">
        <v>434</v>
      </c>
      <c r="V144" s="232" t="str">
        <f>VLOOKUP(U144,MOVIL!$C:$J,2,FALSE)</f>
        <v>WOY459</v>
      </c>
      <c r="W144" s="232" t="str">
        <f>VLOOKUP(U144,MOVIL!$C:$J,5,FALSE)</f>
        <v>GONZALEZ HERNANDEZ JOSE ALFREDO</v>
      </c>
      <c r="X144" s="243">
        <f>VLOOKUP(U144,MOVIL!$C:$J,7,FALSE)</f>
        <v>3147643744</v>
      </c>
      <c r="Y144" s="234">
        <f>IF(K144&lt;=16,VLOOKUP(E144,'Anexo 1'!$A$7:$AB$316,18,0),IF(K144&lt;=19,VLOOKUP(E144,'Anexo 1'!$A$7:$AB$316,16,0),IF(K144&lt;=25,VLOOKUP(E144,'Anexo 1'!$A$7:$AB$316,14,0),IF(K144&lt;=30,VLOOKUP(E144,'Anexo 1'!$A$7:$AB$316,12,0),IF(K144&lt;=40,VLOOKUP(E144,'Anexo 1'!$A$7:$AB$316,8,0),IF(K144&lt;=45,VLOOKUP(E144,'Anexo 1'!$A$7:$AB$316,10,0),0))))))</f>
        <v>10400000</v>
      </c>
      <c r="Z144" s="233">
        <f>IF(J144&lt;=VLOOKUP(E144,'Anexo 1'!$A$7:$AB$311,5,0),0,J144-VLOOKUP(E144,'Anexo 1'!$A$7:$AB$311,5,0))</f>
        <v>0</v>
      </c>
      <c r="AA144" s="233">
        <f>IF(K144&lt;=16,VLOOKUP(E144,'Anexo 1'!$A$7:$AB$316,19,0),IF(K144&lt;=19,VLOOKUP(E144,'Anexo 1'!$A$7:$AB$316,17,0),IF(K144&lt;=25,VLOOKUP(E144,'Anexo 1'!$A$7:$AB$316,15,0),IF(K144&lt;=30,VLOOKUP(E144,'Anexo 1'!$A$7:$AB$316,13,0),IF(K144&lt;=40,VLOOKUP(E144,'Anexo 1'!$A$7:$AB$316,9,0),IF(K144&lt;=45,VLOOKUP(E144,'Anexo 1'!$A$7:$AB$316,11,0),0))))))*Z144</f>
        <v>0</v>
      </c>
      <c r="AB144" s="234">
        <f t="shared" ref="AB144:AB158" si="66">+Y144+AA144</f>
        <v>10400000</v>
      </c>
      <c r="AC144" s="235"/>
      <c r="AD144" s="21"/>
      <c r="AE144" s="21"/>
      <c r="AF144" s="235" t="str">
        <f>VLOOKUP(U144,MOVIL!$C:$J,3,FALSE)</f>
        <v>PROPIO</v>
      </c>
      <c r="AG144" s="21">
        <f t="shared" ref="AG144:AG158" si="67">+AB144-(AB144*(3.5%+0.414%+1.1%+0.5%+2%))</f>
        <v>9618544</v>
      </c>
      <c r="AH144" s="21">
        <f t="shared" ref="AH144:AH158" si="68">+U144</f>
        <v>434</v>
      </c>
      <c r="AI144" s="234">
        <f t="shared" ref="AI144:AI158" si="69">ROUNDUP((IF(AF144="SOCIO",(AG144*0.85),(AG144*0.7))),-3)</f>
        <v>6733000</v>
      </c>
      <c r="AJ144" s="236" t="str">
        <f t="shared" ref="AJ144:AJ158" si="70">IF(AF144="PROPIO","0%",IF(AF144="SOCIO","7,914%","11,914%"))</f>
        <v>0%</v>
      </c>
      <c r="AK144" s="234" t="str">
        <f t="shared" ref="AK144:AK158" si="71">IF(AF144="PROPIO","0",AI144*AJ144)</f>
        <v>0</v>
      </c>
      <c r="AL144" s="234" t="str">
        <f t="shared" ref="AL144:AL158" si="72">IF(AF144="PROPIO","",AK144-AM144-AN144)</f>
        <v/>
      </c>
      <c r="AM144" s="234" t="str">
        <f t="shared" ref="AM144:AM158" si="73">IF(AF144="PROPIO","",AI144*3.5%)</f>
        <v/>
      </c>
      <c r="AN144" s="234" t="str">
        <f t="shared" ref="AN144:AN158" si="74">IF(AF144="PROPIO","",AI144*0.414%)</f>
        <v/>
      </c>
      <c r="AO144" s="234">
        <f t="shared" ref="AO144:AO158" si="75">+AI144-AK144</f>
        <v>6733000</v>
      </c>
      <c r="AP144" s="234">
        <f t="shared" ref="AP144:AP158" si="76">+AB144-AI144</f>
        <v>3667000</v>
      </c>
      <c r="AQ144" s="237"/>
      <c r="AR144" s="237"/>
      <c r="AS144" s="237"/>
    </row>
    <row r="145" spans="1:45" ht="19.5" hidden="1" customHeight="1" x14ac:dyDescent="0.2">
      <c r="A145" s="220">
        <v>16</v>
      </c>
      <c r="B145" s="221">
        <v>4</v>
      </c>
      <c r="C145" s="222" t="s">
        <v>1678</v>
      </c>
      <c r="D145" s="223">
        <v>45804</v>
      </c>
      <c r="E145" s="224">
        <v>271</v>
      </c>
      <c r="F145" s="221" t="s">
        <v>2009</v>
      </c>
      <c r="G145" s="221" t="s">
        <v>2009</v>
      </c>
      <c r="H145" s="225"/>
      <c r="I145" s="221" t="s">
        <v>1681</v>
      </c>
      <c r="J145" s="221">
        <v>2</v>
      </c>
      <c r="K145" s="221">
        <v>10</v>
      </c>
      <c r="L145" s="226">
        <v>46178</v>
      </c>
      <c r="M145" s="227">
        <v>0.22916666666666666</v>
      </c>
      <c r="N145" s="226">
        <v>46179</v>
      </c>
      <c r="O145" s="227" t="s">
        <v>1695</v>
      </c>
      <c r="P145" s="228" t="s">
        <v>2193</v>
      </c>
      <c r="Q145" s="221">
        <v>3002811956</v>
      </c>
      <c r="R145" s="229">
        <v>19241272</v>
      </c>
      <c r="S145" s="230">
        <v>98013</v>
      </c>
      <c r="T145" s="230">
        <v>23548</v>
      </c>
      <c r="U145" s="231">
        <v>378</v>
      </c>
      <c r="V145" s="232" t="str">
        <f>VLOOKUP(U145,MOVIL!$C:$J,2,FALSE)</f>
        <v>GUR220</v>
      </c>
      <c r="W145" s="232" t="str">
        <f>VLOOKUP(U145,MOVIL!$C:$J,5,FALSE)</f>
        <v>CARRILLO BARBOSA HENRY MAURICIO</v>
      </c>
      <c r="X145" s="243">
        <f>VLOOKUP(U145,MOVIL!$C:$J,7,FALSE)</f>
        <v>3104471262</v>
      </c>
      <c r="Y145" s="234">
        <f>IF(K145&lt;=16,VLOOKUP(E145,'Anexo 1'!$A$7:$AB$316,18,0),IF(K145&lt;=19,VLOOKUP(E145,'Anexo 1'!$A$7:$AB$316,16,0),IF(K145&lt;=25,VLOOKUP(E145,'Anexo 1'!$A$7:$AB$316,14,0),IF(K145&lt;=30,VLOOKUP(E145,'Anexo 1'!$A$7:$AB$316,12,0),IF(K145&lt;=40,VLOOKUP(E145,'Anexo 1'!$A$7:$AB$316,8,0),IF(K145&lt;=45,VLOOKUP(E145,'Anexo 1'!$A$7:$AB$316,10,0),0))))))</f>
        <v>2560000</v>
      </c>
      <c r="Z145" s="233">
        <f>IF(J145&lt;=VLOOKUP(E145,'Anexo 1'!$A$7:$AB$311,5,0),0,J145-VLOOKUP(E145,'Anexo 1'!$A$7:$AB$311,5,0))</f>
        <v>0</v>
      </c>
      <c r="AA145" s="233">
        <f>IF(K145&lt;=16,VLOOKUP(E145,'Anexo 1'!$A$7:$AB$316,19,0),IF(K145&lt;=19,VLOOKUP(E145,'Anexo 1'!$A$7:$AB$316,17,0),IF(K145&lt;=25,VLOOKUP(E145,'Anexo 1'!$A$7:$AB$316,15,0),IF(K145&lt;=30,VLOOKUP(E145,'Anexo 1'!$A$7:$AB$316,13,0),IF(K145&lt;=40,VLOOKUP(E145,'Anexo 1'!$A$7:$AB$316,9,0),IF(K145&lt;=45,VLOOKUP(E145,'Anexo 1'!$A$7:$AB$316,11,0),0))))))*Z145</f>
        <v>0</v>
      </c>
      <c r="AB145" s="234">
        <f t="shared" si="66"/>
        <v>2560000</v>
      </c>
      <c r="AC145" s="235"/>
      <c r="AD145" s="21"/>
      <c r="AE145" s="21"/>
      <c r="AF145" s="235" t="str">
        <f>VLOOKUP(U145,MOVIL!$C:$J,3,FALSE)</f>
        <v>SOCIO</v>
      </c>
      <c r="AG145" s="21">
        <f t="shared" si="67"/>
        <v>2367641.6000000001</v>
      </c>
      <c r="AH145" s="21">
        <f t="shared" si="68"/>
        <v>378</v>
      </c>
      <c r="AI145" s="234">
        <f t="shared" si="69"/>
        <v>2013000</v>
      </c>
      <c r="AJ145" s="236" t="str">
        <f t="shared" si="70"/>
        <v>7,914%</v>
      </c>
      <c r="AK145" s="234">
        <f t="shared" si="71"/>
        <v>159308.82</v>
      </c>
      <c r="AL145" s="234">
        <f t="shared" si="72"/>
        <v>80520</v>
      </c>
      <c r="AM145" s="234">
        <f t="shared" si="73"/>
        <v>70455</v>
      </c>
      <c r="AN145" s="234">
        <f t="shared" si="74"/>
        <v>8333.82</v>
      </c>
      <c r="AO145" s="234">
        <f t="shared" si="75"/>
        <v>1853691.18</v>
      </c>
      <c r="AP145" s="234">
        <f t="shared" si="76"/>
        <v>547000</v>
      </c>
      <c r="AQ145" s="237"/>
      <c r="AR145" s="237"/>
      <c r="AS145" s="237"/>
    </row>
    <row r="146" spans="1:45" ht="19.5" customHeight="1" x14ac:dyDescent="0.2">
      <c r="A146" s="220"/>
      <c r="B146" s="221">
        <v>5</v>
      </c>
      <c r="C146" s="222" t="s">
        <v>1579</v>
      </c>
      <c r="D146" s="223">
        <v>46174</v>
      </c>
      <c r="E146" s="224">
        <v>258</v>
      </c>
      <c r="F146" s="221" t="s">
        <v>1585</v>
      </c>
      <c r="G146" s="221" t="s">
        <v>1585</v>
      </c>
      <c r="H146" s="225"/>
      <c r="I146" s="221" t="s">
        <v>1579</v>
      </c>
      <c r="J146" s="221">
        <v>1</v>
      </c>
      <c r="K146" s="221">
        <v>21</v>
      </c>
      <c r="L146" s="226">
        <v>46178</v>
      </c>
      <c r="M146" s="227">
        <v>0.25</v>
      </c>
      <c r="N146" s="226">
        <v>46178</v>
      </c>
      <c r="O146" s="227">
        <v>0.54166666666666663</v>
      </c>
      <c r="P146" s="228" t="s">
        <v>1584</v>
      </c>
      <c r="Q146" s="221">
        <v>3142109350</v>
      </c>
      <c r="R146" s="229">
        <v>51953330</v>
      </c>
      <c r="S146" s="230">
        <v>98014</v>
      </c>
      <c r="T146" s="230">
        <v>23382</v>
      </c>
      <c r="U146" s="231">
        <v>117</v>
      </c>
      <c r="V146" s="232" t="str">
        <f>VLOOKUP(U146,MOVIL!$C:$J,2,FALSE)</f>
        <v>PRZ813</v>
      </c>
      <c r="W146" s="232" t="str">
        <f>VLOOKUP(U146,MOVIL!$C:$J,5,FALSE)</f>
        <v>CARREÑO RAMIREZ JHON ARTURO</v>
      </c>
      <c r="X146" s="243">
        <f>VLOOKUP(U146,MOVIL!$C:$J,7,FALSE)</f>
        <v>3105144527</v>
      </c>
      <c r="Y146" s="234">
        <f>IF(K146&lt;=16,VLOOKUP(E146,'Anexo 1'!$A$7:$AB$316,18,0),IF(K146&lt;=19,VLOOKUP(E146,'Anexo 1'!$A$7:$AB$316,16,0),IF(K146&lt;=25,VLOOKUP(E146,'Anexo 1'!$A$7:$AB$316,14,0),IF(K146&lt;=30,VLOOKUP(E146,'Anexo 1'!$A$7:$AB$316,12,0),IF(K146&lt;=40,VLOOKUP(E146,'Anexo 1'!$A$7:$AB$316,8,0),IF(K146&lt;=45,VLOOKUP(E146,'Anexo 1'!$A$7:$AB$316,10,0),0))))))</f>
        <v>1440000</v>
      </c>
      <c r="Z146" s="233">
        <f>IF(J146&lt;=VLOOKUP(E146,'Anexo 1'!$A$7:$AB$311,5,0),0,J146-VLOOKUP(E146,'Anexo 1'!$A$7:$AB$311,5,0))</f>
        <v>0</v>
      </c>
      <c r="AA146" s="233">
        <f>IF(K146&lt;=16,VLOOKUP(E146,'Anexo 1'!$A$7:$AB$316,19,0),IF(K146&lt;=19,VLOOKUP(E146,'Anexo 1'!$A$7:$AB$316,17,0),IF(K146&lt;=25,VLOOKUP(E146,'Anexo 1'!$A$7:$AB$316,15,0),IF(K146&lt;=30,VLOOKUP(E146,'Anexo 1'!$A$7:$AB$316,13,0),IF(K146&lt;=40,VLOOKUP(E146,'Anexo 1'!$A$7:$AB$316,9,0),IF(K146&lt;=45,VLOOKUP(E146,'Anexo 1'!$A$7:$AB$316,11,0),0))))))*Z146</f>
        <v>0</v>
      </c>
      <c r="AB146" s="234">
        <f t="shared" si="66"/>
        <v>1440000</v>
      </c>
      <c r="AC146" s="235"/>
      <c r="AD146" s="21"/>
      <c r="AE146" s="21"/>
      <c r="AF146" s="235" t="str">
        <f>VLOOKUP(U146,MOVIL!$C:$J,3,FALSE)</f>
        <v>SOCIO</v>
      </c>
      <c r="AG146" s="21">
        <f t="shared" si="67"/>
        <v>1331798.3999999999</v>
      </c>
      <c r="AH146" s="21">
        <f t="shared" si="68"/>
        <v>117</v>
      </c>
      <c r="AI146" s="234">
        <f t="shared" si="69"/>
        <v>1133000</v>
      </c>
      <c r="AJ146" s="236" t="str">
        <f t="shared" si="70"/>
        <v>7,914%</v>
      </c>
      <c r="AK146" s="234">
        <f t="shared" si="71"/>
        <v>89665.62</v>
      </c>
      <c r="AL146" s="234">
        <f t="shared" si="72"/>
        <v>45319.999999999985</v>
      </c>
      <c r="AM146" s="234">
        <f t="shared" si="73"/>
        <v>39655.000000000007</v>
      </c>
      <c r="AN146" s="234">
        <f t="shared" si="74"/>
        <v>4690.62</v>
      </c>
      <c r="AO146" s="234">
        <f t="shared" si="75"/>
        <v>1043334.38</v>
      </c>
      <c r="AP146" s="234">
        <f t="shared" si="76"/>
        <v>307000</v>
      </c>
      <c r="AQ146" s="237"/>
      <c r="AR146" s="237"/>
      <c r="AS146" s="237"/>
    </row>
    <row r="147" spans="1:45" ht="19.5" hidden="1" customHeight="1" x14ac:dyDescent="0.2">
      <c r="A147" s="220">
        <v>17</v>
      </c>
      <c r="B147" s="221">
        <v>4</v>
      </c>
      <c r="C147" s="222" t="s">
        <v>1678</v>
      </c>
      <c r="D147" s="223">
        <v>45804</v>
      </c>
      <c r="E147" s="224">
        <v>271</v>
      </c>
      <c r="F147" s="221" t="s">
        <v>2009</v>
      </c>
      <c r="G147" s="221" t="s">
        <v>2194</v>
      </c>
      <c r="H147" s="225"/>
      <c r="I147" s="221" t="s">
        <v>1681</v>
      </c>
      <c r="J147" s="221">
        <v>2</v>
      </c>
      <c r="K147" s="221">
        <v>31</v>
      </c>
      <c r="L147" s="226">
        <v>46179</v>
      </c>
      <c r="M147" s="227" t="s">
        <v>2062</v>
      </c>
      <c r="N147" s="226">
        <v>46180</v>
      </c>
      <c r="O147" s="227" t="s">
        <v>1695</v>
      </c>
      <c r="P147" s="228" t="s">
        <v>1698</v>
      </c>
      <c r="Q147" s="221">
        <v>3132529947</v>
      </c>
      <c r="R147" s="229">
        <v>52144018</v>
      </c>
      <c r="S147" s="230">
        <v>98026</v>
      </c>
      <c r="T147" s="230">
        <v>23574</v>
      </c>
      <c r="U147" s="231">
        <v>476</v>
      </c>
      <c r="V147" s="232" t="str">
        <f>VLOOKUP(U147,MOVIL!$C:$J,2,FALSE)</f>
        <v>LUM578</v>
      </c>
      <c r="W147" s="232" t="str">
        <f>VLOOKUP(U147,MOVIL!$C:$J,5,FALSE)</f>
        <v>PABON CORTES HUGO EFREN</v>
      </c>
      <c r="X147" s="243">
        <f>VLOOKUP(U147,MOVIL!$C:$J,7,FALSE)</f>
        <v>3214549060</v>
      </c>
      <c r="Y147" s="234">
        <f>IF(K147&lt;=16,VLOOKUP(E147,'Anexo 1'!$A$7:$AB$316,18,0),IF(K147&lt;=19,VLOOKUP(E147,'Anexo 1'!$A$7:$AB$316,16,0),IF(K147&lt;=25,VLOOKUP(E147,'Anexo 1'!$A$7:$AB$316,14,0),IF(K147&lt;=30,VLOOKUP(E147,'Anexo 1'!$A$7:$AB$316,12,0),IF(K147&lt;=40,VLOOKUP(E147,'Anexo 1'!$A$7:$AB$316,8,0),IF(K147&lt;=45,VLOOKUP(E147,'Anexo 1'!$A$7:$AB$316,10,0),0))))))</f>
        <v>3200000</v>
      </c>
      <c r="Z147" s="233">
        <f>IF(J147&lt;=VLOOKUP(E147,'Anexo 1'!$A$7:$AB$311,5,0),0,J147-VLOOKUP(E147,'Anexo 1'!$A$7:$AB$311,5,0))</f>
        <v>0</v>
      </c>
      <c r="AA147" s="233">
        <f>IF(K147&lt;=16,VLOOKUP(E147,'Anexo 1'!$A$7:$AB$316,19,0),IF(K147&lt;=19,VLOOKUP(E147,'Anexo 1'!$A$7:$AB$316,17,0),IF(K147&lt;=25,VLOOKUP(E147,'Anexo 1'!$A$7:$AB$316,15,0),IF(K147&lt;=30,VLOOKUP(E147,'Anexo 1'!$A$7:$AB$316,13,0),IF(K147&lt;=40,VLOOKUP(E147,'Anexo 1'!$A$7:$AB$316,9,0),IF(K147&lt;=45,VLOOKUP(E147,'Anexo 1'!$A$7:$AB$316,11,0),0))))))*Z147</f>
        <v>0</v>
      </c>
      <c r="AB147" s="234">
        <f t="shared" si="66"/>
        <v>3200000</v>
      </c>
      <c r="AC147" s="235"/>
      <c r="AD147" s="21"/>
      <c r="AE147" s="21"/>
      <c r="AF147" s="235" t="str">
        <f>VLOOKUP(U147,MOVIL!$C:$J,3,FALSE)</f>
        <v>PROPIO</v>
      </c>
      <c r="AG147" s="21">
        <f t="shared" si="67"/>
        <v>2959552</v>
      </c>
      <c r="AH147" s="21">
        <f t="shared" si="68"/>
        <v>476</v>
      </c>
      <c r="AI147" s="234">
        <f t="shared" si="69"/>
        <v>2072000</v>
      </c>
      <c r="AJ147" s="236" t="str">
        <f t="shared" si="70"/>
        <v>0%</v>
      </c>
      <c r="AK147" s="234" t="str">
        <f t="shared" si="71"/>
        <v>0</v>
      </c>
      <c r="AL147" s="234" t="str">
        <f t="shared" si="72"/>
        <v/>
      </c>
      <c r="AM147" s="234" t="str">
        <f t="shared" si="73"/>
        <v/>
      </c>
      <c r="AN147" s="234" t="str">
        <f t="shared" si="74"/>
        <v/>
      </c>
      <c r="AO147" s="234">
        <f t="shared" si="75"/>
        <v>2072000</v>
      </c>
      <c r="AP147" s="234">
        <f t="shared" si="76"/>
        <v>1128000</v>
      </c>
      <c r="AQ147" s="237"/>
      <c r="AR147" s="237"/>
      <c r="AS147" s="237"/>
    </row>
    <row r="148" spans="1:45" ht="19.5" hidden="1" customHeight="1" x14ac:dyDescent="0.2">
      <c r="A148" s="220">
        <v>18</v>
      </c>
      <c r="B148" s="221">
        <v>4</v>
      </c>
      <c r="C148" s="222" t="s">
        <v>1678</v>
      </c>
      <c r="D148" s="223">
        <v>45804</v>
      </c>
      <c r="E148" s="224">
        <v>263</v>
      </c>
      <c r="F148" s="221" t="s">
        <v>2003</v>
      </c>
      <c r="G148" s="221" t="s">
        <v>2003</v>
      </c>
      <c r="H148" s="225"/>
      <c r="I148" s="221" t="s">
        <v>1681</v>
      </c>
      <c r="J148" s="221">
        <v>5</v>
      </c>
      <c r="K148" s="221">
        <v>21</v>
      </c>
      <c r="L148" s="226">
        <v>46180</v>
      </c>
      <c r="M148" s="227" t="s">
        <v>1682</v>
      </c>
      <c r="N148" s="226">
        <v>46184</v>
      </c>
      <c r="O148" s="227" t="s">
        <v>1686</v>
      </c>
      <c r="P148" s="228" t="s">
        <v>2069</v>
      </c>
      <c r="Q148" s="221">
        <v>3115181294</v>
      </c>
      <c r="R148" s="229">
        <v>79799400</v>
      </c>
      <c r="S148" s="230">
        <v>98027</v>
      </c>
      <c r="T148" s="230">
        <v>23607</v>
      </c>
      <c r="U148" s="231">
        <v>412</v>
      </c>
      <c r="V148" s="232" t="str">
        <f>VLOOKUP(U148,MOVIL!$C:$J,2,FALSE)</f>
        <v>GEU347</v>
      </c>
      <c r="W148" s="232" t="str">
        <f>VLOOKUP(U148,MOVIL!$C:$J,5,FALSE)</f>
        <v>TRIANA CHACON YEZID</v>
      </c>
      <c r="X148" s="243">
        <f>VLOOKUP(U148,MOVIL!$C:$J,7,FALSE)</f>
        <v>3002383800</v>
      </c>
      <c r="Y148" s="234">
        <f>IF(K148&lt;=16,VLOOKUP(E148,'Anexo 1'!$A$7:$AB$316,18,0),IF(K148&lt;=19,VLOOKUP(E148,'Anexo 1'!$A$7:$AB$316,16,0),IF(K148&lt;=25,VLOOKUP(E148,'Anexo 1'!$A$7:$AB$316,14,0),IF(K148&lt;=30,VLOOKUP(E148,'Anexo 1'!$A$7:$AB$316,12,0),IF(K148&lt;=40,VLOOKUP(E148,'Anexo 1'!$A$7:$AB$316,8,0),IF(K148&lt;=45,VLOOKUP(E148,'Anexo 1'!$A$7:$AB$316,10,0),0))))))</f>
        <v>11700000</v>
      </c>
      <c r="Z148" s="233">
        <f>IF(J148&lt;=VLOOKUP(E148,'Anexo 1'!$A$7:$AB$311,5,0),0,J148-VLOOKUP(E148,'Anexo 1'!$A$7:$AB$311,5,0))</f>
        <v>0</v>
      </c>
      <c r="AA148" s="233">
        <f>IF(K148&lt;=16,VLOOKUP(E148,'Anexo 1'!$A$7:$AB$316,19,0),IF(K148&lt;=19,VLOOKUP(E148,'Anexo 1'!$A$7:$AB$316,17,0),IF(K148&lt;=25,VLOOKUP(E148,'Anexo 1'!$A$7:$AB$316,15,0),IF(K148&lt;=30,VLOOKUP(E148,'Anexo 1'!$A$7:$AB$316,13,0),IF(K148&lt;=40,VLOOKUP(E148,'Anexo 1'!$A$7:$AB$316,9,0),IF(K148&lt;=45,VLOOKUP(E148,'Anexo 1'!$A$7:$AB$316,11,0),0))))))*Z148</f>
        <v>0</v>
      </c>
      <c r="AB148" s="234">
        <f t="shared" si="66"/>
        <v>11700000</v>
      </c>
      <c r="AC148" s="235"/>
      <c r="AD148" s="21"/>
      <c r="AE148" s="21"/>
      <c r="AF148" s="235" t="str">
        <f>VLOOKUP(U148,MOVIL!$C:$J,3,FALSE)</f>
        <v>SOCIO</v>
      </c>
      <c r="AG148" s="21">
        <f t="shared" si="67"/>
        <v>10820862</v>
      </c>
      <c r="AH148" s="21">
        <f t="shared" si="68"/>
        <v>412</v>
      </c>
      <c r="AI148" s="234">
        <f t="shared" si="69"/>
        <v>9198000</v>
      </c>
      <c r="AJ148" s="236" t="str">
        <f t="shared" si="70"/>
        <v>7,914%</v>
      </c>
      <c r="AK148" s="234">
        <f t="shared" si="71"/>
        <v>727929.72</v>
      </c>
      <c r="AL148" s="234">
        <f t="shared" si="72"/>
        <v>367919.99999999994</v>
      </c>
      <c r="AM148" s="234">
        <f t="shared" si="73"/>
        <v>321930.00000000006</v>
      </c>
      <c r="AN148" s="234">
        <f t="shared" si="74"/>
        <v>38079.719999999994</v>
      </c>
      <c r="AO148" s="234">
        <f t="shared" si="75"/>
        <v>8470070.2799999993</v>
      </c>
      <c r="AP148" s="234">
        <f t="shared" si="76"/>
        <v>2502000</v>
      </c>
      <c r="AQ148" s="237"/>
      <c r="AR148" s="237"/>
      <c r="AS148" s="237"/>
    </row>
    <row r="149" spans="1:45" ht="19.5" hidden="1" customHeight="1" x14ac:dyDescent="0.2">
      <c r="A149" s="220">
        <v>19</v>
      </c>
      <c r="B149" s="221">
        <v>4</v>
      </c>
      <c r="C149" s="222" t="s">
        <v>1678</v>
      </c>
      <c r="D149" s="223">
        <v>45804</v>
      </c>
      <c r="E149" s="224">
        <v>106</v>
      </c>
      <c r="F149" s="221" t="s">
        <v>2204</v>
      </c>
      <c r="G149" s="221" t="s">
        <v>2222</v>
      </c>
      <c r="H149" s="225"/>
      <c r="I149" s="221" t="s">
        <v>2205</v>
      </c>
      <c r="J149" s="221">
        <v>7</v>
      </c>
      <c r="K149" s="221">
        <v>32</v>
      </c>
      <c r="L149" s="226">
        <v>46180</v>
      </c>
      <c r="M149" s="227">
        <v>0</v>
      </c>
      <c r="N149" s="226">
        <v>46186</v>
      </c>
      <c r="O149" s="227" t="s">
        <v>1710</v>
      </c>
      <c r="P149" s="228" t="s">
        <v>2195</v>
      </c>
      <c r="Q149" s="221">
        <v>3112023425</v>
      </c>
      <c r="R149" s="229">
        <v>19481982</v>
      </c>
      <c r="S149" s="230">
        <v>98028</v>
      </c>
      <c r="T149" s="230">
        <v>23608</v>
      </c>
      <c r="U149" s="231">
        <v>91</v>
      </c>
      <c r="V149" s="232" t="str">
        <f>VLOOKUP(U149,MOVIL!$C:$J,2,FALSE)</f>
        <v>NUW623</v>
      </c>
      <c r="W149" s="232" t="str">
        <f>VLOOKUP(U149,MOVIL!$C:$J,5,FALSE)</f>
        <v xml:space="preserve">VEGA GUEVARA  HECTOR DAVID </v>
      </c>
      <c r="X149" s="243" t="str">
        <f>VLOOKUP(U149,MOVIL!$C:$J,7,FALSE)</f>
        <v>321 4848295</v>
      </c>
      <c r="Y149" s="234">
        <f>IF(K149&lt;=16,VLOOKUP(E149,'Anexo 1'!$A$7:$AB$316,18,0),IF(K149&lt;=19,VLOOKUP(E149,'Anexo 1'!$A$7:$AB$316,16,0),IF(K149&lt;=25,VLOOKUP(E149,'Anexo 1'!$A$7:$AB$316,14,0),IF(K149&lt;=30,VLOOKUP(E149,'Anexo 1'!$A$7:$AB$316,12,0),IF(K149&lt;=40,VLOOKUP(E149,'Anexo 1'!$A$7:$AB$316,8,0),IF(K149&lt;=45,VLOOKUP(E149,'Anexo 1'!$A$7:$AB$316,10,0),0))))))</f>
        <v>15000000</v>
      </c>
      <c r="Z149" s="233">
        <f>IF(J149&lt;=VLOOKUP(E149,'Anexo 1'!$A$7:$AB$311,5,0),0,J149-VLOOKUP(E149,'Anexo 1'!$A$7:$AB$311,5,0))</f>
        <v>2</v>
      </c>
      <c r="AA149" s="233">
        <f>IF(K149&lt;=16,VLOOKUP(E149,'Anexo 1'!$A$7:$AB$316,19,0),IF(K149&lt;=19,VLOOKUP(E149,'Anexo 1'!$A$7:$AB$316,17,0),IF(K149&lt;=25,VLOOKUP(E149,'Anexo 1'!$A$7:$AB$316,15,0),IF(K149&lt;=30,VLOOKUP(E149,'Anexo 1'!$A$7:$AB$316,13,0),IF(K149&lt;=40,VLOOKUP(E149,'Anexo 1'!$A$7:$AB$316,9,0),IF(K149&lt;=45,VLOOKUP(E149,'Anexo 1'!$A$7:$AB$316,11,0),0))))))*Z149</f>
        <v>4800000</v>
      </c>
      <c r="AB149" s="234">
        <f t="shared" si="66"/>
        <v>19800000</v>
      </c>
      <c r="AC149" s="235"/>
      <c r="AD149" s="21"/>
      <c r="AE149" s="21"/>
      <c r="AF149" s="235" t="str">
        <f>VLOOKUP(U149,MOVIL!$C:$J,3,FALSE)</f>
        <v>AFILIADO</v>
      </c>
      <c r="AG149" s="21">
        <f t="shared" si="67"/>
        <v>18312228</v>
      </c>
      <c r="AH149" s="21">
        <f t="shared" si="68"/>
        <v>91</v>
      </c>
      <c r="AI149" s="234">
        <f t="shared" si="69"/>
        <v>12819000</v>
      </c>
      <c r="AJ149" s="236" t="str">
        <f t="shared" si="70"/>
        <v>11,914%</v>
      </c>
      <c r="AK149" s="234">
        <f t="shared" si="71"/>
        <v>1527255.66</v>
      </c>
      <c r="AL149" s="234">
        <f t="shared" si="72"/>
        <v>1025519.9999999999</v>
      </c>
      <c r="AM149" s="234">
        <f t="shared" si="73"/>
        <v>448665.00000000006</v>
      </c>
      <c r="AN149" s="234">
        <f t="shared" si="74"/>
        <v>53070.659999999996</v>
      </c>
      <c r="AO149" s="234">
        <f t="shared" si="75"/>
        <v>11291744.34</v>
      </c>
      <c r="AP149" s="234">
        <f t="shared" si="76"/>
        <v>6981000</v>
      </c>
      <c r="AQ149" s="237"/>
      <c r="AR149" s="237"/>
      <c r="AS149" s="237"/>
    </row>
    <row r="150" spans="1:45" ht="19.5" hidden="1" customHeight="1" x14ac:dyDescent="0.2">
      <c r="A150" s="220"/>
      <c r="B150" s="221"/>
      <c r="C150" s="222" t="s">
        <v>2050</v>
      </c>
      <c r="D150" s="223">
        <v>46164</v>
      </c>
      <c r="E150" s="224">
        <v>36</v>
      </c>
      <c r="F150" s="221" t="s">
        <v>2126</v>
      </c>
      <c r="G150" s="221" t="s">
        <v>2126</v>
      </c>
      <c r="H150" s="225" t="s">
        <v>2127</v>
      </c>
      <c r="I150" s="221" t="s">
        <v>2233</v>
      </c>
      <c r="J150" s="221">
        <v>2</v>
      </c>
      <c r="K150" s="221">
        <v>27</v>
      </c>
      <c r="L150" s="226">
        <v>46182</v>
      </c>
      <c r="M150" s="227">
        <v>0.29166666666666669</v>
      </c>
      <c r="N150" s="226">
        <v>46183</v>
      </c>
      <c r="O150" s="227">
        <v>0.625</v>
      </c>
      <c r="P150" s="228" t="s">
        <v>2128</v>
      </c>
      <c r="Q150" s="221" t="s">
        <v>2129</v>
      </c>
      <c r="R150" s="229" t="s">
        <v>2234</v>
      </c>
      <c r="S150" s="230">
        <v>98011</v>
      </c>
      <c r="T150" s="230">
        <v>23638</v>
      </c>
      <c r="U150" s="231">
        <v>117</v>
      </c>
      <c r="V150" s="232" t="str">
        <f>VLOOKUP(U150,MOVIL!$C:$J,2,FALSE)</f>
        <v>PRZ813</v>
      </c>
      <c r="W150" s="232" t="str">
        <f>VLOOKUP(U150,MOVIL!$C:$J,5,FALSE)</f>
        <v>CARREÑO RAMIREZ JHON ARTURO</v>
      </c>
      <c r="X150" s="243">
        <f>VLOOKUP(U150,MOVIL!$C:$J,7,FALSE)</f>
        <v>3105144527</v>
      </c>
      <c r="Y150" s="234">
        <f>IF(K150&lt;=16,VLOOKUP(E150,'Anexo 1'!$A$7:$AB$316,18,0),IF(K150&lt;=19,VLOOKUP(E150,'Anexo 1'!$A$7:$AB$316,16,0),IF(K150&lt;=25,VLOOKUP(E150,'Anexo 1'!$A$7:$AB$316,14,0),IF(K150&lt;=30,VLOOKUP(E150,'Anexo 1'!$A$7:$AB$316,12,0),IF(K150&lt;=40,VLOOKUP(E150,'Anexo 1'!$A$7:$AB$316,8,0),IF(K150&lt;=45,VLOOKUP(E150,'Anexo 1'!$A$7:$AB$316,10,0),0))))))</f>
        <v>3420000</v>
      </c>
      <c r="Z150" s="233">
        <f>IF(J150&lt;=VLOOKUP(E150,'Anexo 1'!$A$7:$AB$311,5,0),0,J150-VLOOKUP(E150,'Anexo 1'!$A$7:$AB$311,5,0))</f>
        <v>0</v>
      </c>
      <c r="AA150" s="233">
        <f>IF(K150&lt;=16,VLOOKUP(E150,'Anexo 1'!$A$7:$AB$316,19,0),IF(K150&lt;=19,VLOOKUP(E150,'Anexo 1'!$A$7:$AB$316,17,0),IF(K150&lt;=25,VLOOKUP(E150,'Anexo 1'!$A$7:$AB$316,15,0),IF(K150&lt;=30,VLOOKUP(E150,'Anexo 1'!$A$7:$AB$316,13,0),IF(K150&lt;=40,VLOOKUP(E150,'Anexo 1'!$A$7:$AB$316,9,0),IF(K150&lt;=45,VLOOKUP(E150,'Anexo 1'!$A$7:$AB$316,11,0),0))))))*Z150</f>
        <v>0</v>
      </c>
      <c r="AB150" s="234">
        <f t="shared" si="66"/>
        <v>3420000</v>
      </c>
      <c r="AC150" s="235"/>
      <c r="AD150" s="21"/>
      <c r="AE150" s="21"/>
      <c r="AF150" s="235" t="str">
        <f>VLOOKUP(U150,MOVIL!$C:$J,3,FALSE)</f>
        <v>SOCIO</v>
      </c>
      <c r="AG150" s="21">
        <f t="shared" si="67"/>
        <v>3163021.2</v>
      </c>
      <c r="AH150" s="21">
        <f t="shared" si="68"/>
        <v>117</v>
      </c>
      <c r="AI150" s="234">
        <f t="shared" si="69"/>
        <v>2689000</v>
      </c>
      <c r="AJ150" s="236" t="str">
        <f t="shared" si="70"/>
        <v>7,914%</v>
      </c>
      <c r="AK150" s="234">
        <f t="shared" si="71"/>
        <v>212807.46</v>
      </c>
      <c r="AL150" s="234">
        <f t="shared" si="72"/>
        <v>107559.99999999997</v>
      </c>
      <c r="AM150" s="234">
        <f t="shared" si="73"/>
        <v>94115.000000000015</v>
      </c>
      <c r="AN150" s="234">
        <f t="shared" si="74"/>
        <v>11132.46</v>
      </c>
      <c r="AO150" s="234">
        <f t="shared" si="75"/>
        <v>2476192.54</v>
      </c>
      <c r="AP150" s="234">
        <f t="shared" si="76"/>
        <v>731000</v>
      </c>
      <c r="AQ150" s="237"/>
      <c r="AR150" s="237"/>
      <c r="AS150" s="237"/>
    </row>
    <row r="151" spans="1:45" ht="19.5" hidden="1" customHeight="1" x14ac:dyDescent="0.2">
      <c r="A151" s="220">
        <v>20</v>
      </c>
      <c r="B151" s="221">
        <v>4</v>
      </c>
      <c r="C151" s="222" t="s">
        <v>1678</v>
      </c>
      <c r="D151" s="223">
        <v>45804</v>
      </c>
      <c r="E151" s="224">
        <v>224</v>
      </c>
      <c r="F151" s="221" t="s">
        <v>1969</v>
      </c>
      <c r="G151" s="221" t="s">
        <v>2196</v>
      </c>
      <c r="H151" s="225"/>
      <c r="I151" s="221" t="s">
        <v>1681</v>
      </c>
      <c r="J151" s="221">
        <v>1</v>
      </c>
      <c r="K151" s="221">
        <v>24</v>
      </c>
      <c r="L151" s="226">
        <v>46182</v>
      </c>
      <c r="M151" s="227" t="s">
        <v>1691</v>
      </c>
      <c r="N151" s="226">
        <v>46182</v>
      </c>
      <c r="O151" s="227" t="s">
        <v>1695</v>
      </c>
      <c r="P151" s="228" t="s">
        <v>2197</v>
      </c>
      <c r="Q151" s="221">
        <v>3212329214</v>
      </c>
      <c r="R151" s="229">
        <v>52527490</v>
      </c>
      <c r="S151" s="230">
        <v>98029</v>
      </c>
      <c r="T151" s="230">
        <v>23637</v>
      </c>
      <c r="U151" s="231">
        <v>98</v>
      </c>
      <c r="V151" s="232" t="str">
        <f>VLOOKUP(U151,MOVIL!$C:$J,2,FALSE)</f>
        <v>LZO563</v>
      </c>
      <c r="W151" s="232" t="str">
        <f>VLOOKUP(U151,MOVIL!$C:$J,5,FALSE)</f>
        <v>JUAN ALBERTO OSPINA RAMIREZOSPINA</v>
      </c>
      <c r="X151" s="243" t="str">
        <f>VLOOKUP(U151,MOVIL!$C:$J,7,FALSE)</f>
        <v>312 4453899</v>
      </c>
      <c r="Y151" s="234">
        <f>IF(K151&lt;=16,VLOOKUP(E151,'Anexo 1'!$A$7:$AB$316,18,0),IF(K151&lt;=19,VLOOKUP(E151,'Anexo 1'!$A$7:$AB$316,16,0),IF(K151&lt;=25,VLOOKUP(E151,'Anexo 1'!$A$7:$AB$316,14,0),IF(K151&lt;=30,VLOOKUP(E151,'Anexo 1'!$A$7:$AB$316,12,0),IF(K151&lt;=40,VLOOKUP(E151,'Anexo 1'!$A$7:$AB$316,8,0),IF(K151&lt;=45,VLOOKUP(E151,'Anexo 1'!$A$7:$AB$316,10,0),0))))))</f>
        <v>1620000</v>
      </c>
      <c r="Z151" s="233">
        <f>IF(J151&lt;=VLOOKUP(E151,'Anexo 1'!$A$7:$AB$311,5,0),0,J151-VLOOKUP(E151,'Anexo 1'!$A$7:$AB$311,5,0))</f>
        <v>0</v>
      </c>
      <c r="AA151" s="233">
        <f>IF(K151&lt;=16,VLOOKUP(E151,'Anexo 1'!$A$7:$AB$316,19,0),IF(K151&lt;=19,VLOOKUP(E151,'Anexo 1'!$A$7:$AB$316,17,0),IF(K151&lt;=25,VLOOKUP(E151,'Anexo 1'!$A$7:$AB$316,15,0),IF(K151&lt;=30,VLOOKUP(E151,'Anexo 1'!$A$7:$AB$316,13,0),IF(K151&lt;=40,VLOOKUP(E151,'Anexo 1'!$A$7:$AB$316,9,0),IF(K151&lt;=45,VLOOKUP(E151,'Anexo 1'!$A$7:$AB$316,11,0),0))))))*Z151</f>
        <v>0</v>
      </c>
      <c r="AB151" s="234">
        <f t="shared" si="66"/>
        <v>1620000</v>
      </c>
      <c r="AC151" s="235"/>
      <c r="AD151" s="21"/>
      <c r="AE151" s="21"/>
      <c r="AF151" s="235" t="str">
        <f>VLOOKUP(U151,MOVIL!$C:$J,3,FALSE)</f>
        <v>SOCIO</v>
      </c>
      <c r="AG151" s="21">
        <f t="shared" si="67"/>
        <v>1498273.2</v>
      </c>
      <c r="AH151" s="21">
        <f t="shared" si="68"/>
        <v>98</v>
      </c>
      <c r="AI151" s="234">
        <f t="shared" si="69"/>
        <v>1274000</v>
      </c>
      <c r="AJ151" s="236" t="str">
        <f t="shared" si="70"/>
        <v>7,914%</v>
      </c>
      <c r="AK151" s="234">
        <f t="shared" si="71"/>
        <v>100824.36</v>
      </c>
      <c r="AL151" s="234">
        <f t="shared" si="72"/>
        <v>50959.999999999993</v>
      </c>
      <c r="AM151" s="234">
        <f t="shared" si="73"/>
        <v>44590.000000000007</v>
      </c>
      <c r="AN151" s="234">
        <f t="shared" si="74"/>
        <v>5274.36</v>
      </c>
      <c r="AO151" s="234">
        <f t="shared" si="75"/>
        <v>1173175.6399999999</v>
      </c>
      <c r="AP151" s="234">
        <f t="shared" si="76"/>
        <v>346000</v>
      </c>
      <c r="AQ151" s="237"/>
      <c r="AR151" s="237"/>
      <c r="AS151" s="237"/>
    </row>
    <row r="152" spans="1:45" ht="19.5" hidden="1" customHeight="1" x14ac:dyDescent="0.2">
      <c r="A152" s="220">
        <v>21</v>
      </c>
      <c r="B152" s="221">
        <v>4</v>
      </c>
      <c r="C152" s="222" t="s">
        <v>1678</v>
      </c>
      <c r="D152" s="223">
        <v>45804</v>
      </c>
      <c r="E152" s="224">
        <v>301</v>
      </c>
      <c r="F152" s="221" t="s">
        <v>2038</v>
      </c>
      <c r="G152" s="221" t="s">
        <v>2038</v>
      </c>
      <c r="H152" s="225"/>
      <c r="I152" s="221" t="s">
        <v>1681</v>
      </c>
      <c r="J152" s="221">
        <v>2</v>
      </c>
      <c r="K152" s="221">
        <v>32</v>
      </c>
      <c r="L152" s="226">
        <v>46182</v>
      </c>
      <c r="M152" s="227" t="s">
        <v>2062</v>
      </c>
      <c r="N152" s="226">
        <v>46183</v>
      </c>
      <c r="O152" s="227" t="s">
        <v>2055</v>
      </c>
      <c r="P152" s="228" t="s">
        <v>2198</v>
      </c>
      <c r="Q152" s="221">
        <v>3105500787</v>
      </c>
      <c r="R152" s="229">
        <v>93375355</v>
      </c>
      <c r="S152" s="230">
        <v>98030</v>
      </c>
      <c r="T152" s="230">
        <v>23636</v>
      </c>
      <c r="U152" s="231">
        <v>470</v>
      </c>
      <c r="V152" s="232" t="str">
        <f>VLOOKUP(U152,MOVIL!$C:$J,2,FALSE)</f>
        <v>GEU151</v>
      </c>
      <c r="W152" s="232" t="str">
        <f>VLOOKUP(U152,MOVIL!$C:$J,5,FALSE)</f>
        <v>FAJARDO PACHECO JESUS DARIO</v>
      </c>
      <c r="X152" s="243">
        <f>VLOOKUP(U152,MOVIL!$C:$J,7,FALSE)</f>
        <v>3103165155</v>
      </c>
      <c r="Y152" s="234">
        <f>IF(K152&lt;=16,VLOOKUP(E152,'Anexo 1'!$A$7:$AB$316,18,0),IF(K152&lt;=19,VLOOKUP(E152,'Anexo 1'!$A$7:$AB$316,16,0),IF(K152&lt;=25,VLOOKUP(E152,'Anexo 1'!$A$7:$AB$316,14,0),IF(K152&lt;=30,VLOOKUP(E152,'Anexo 1'!$A$7:$AB$316,12,0),IF(K152&lt;=40,VLOOKUP(E152,'Anexo 1'!$A$7:$AB$316,8,0),IF(K152&lt;=45,VLOOKUP(E152,'Anexo 1'!$A$7:$AB$316,10,0),0))))))</f>
        <v>3600000</v>
      </c>
      <c r="Z152" s="233">
        <f>IF(J152&lt;=VLOOKUP(E152,'Anexo 1'!$A$7:$AB$311,5,0),0,J152-VLOOKUP(E152,'Anexo 1'!$A$7:$AB$311,5,0))</f>
        <v>0</v>
      </c>
      <c r="AA152" s="233">
        <f>IF(K152&lt;=16,VLOOKUP(E152,'Anexo 1'!$A$7:$AB$316,19,0),IF(K152&lt;=19,VLOOKUP(E152,'Anexo 1'!$A$7:$AB$316,17,0),IF(K152&lt;=25,VLOOKUP(E152,'Anexo 1'!$A$7:$AB$316,15,0),IF(K152&lt;=30,VLOOKUP(E152,'Anexo 1'!$A$7:$AB$316,13,0),IF(K152&lt;=40,VLOOKUP(E152,'Anexo 1'!$A$7:$AB$316,9,0),IF(K152&lt;=45,VLOOKUP(E152,'Anexo 1'!$A$7:$AB$316,11,0),0))))))*Z152</f>
        <v>0</v>
      </c>
      <c r="AB152" s="234">
        <f t="shared" si="66"/>
        <v>3600000</v>
      </c>
      <c r="AC152" s="235"/>
      <c r="AD152" s="21"/>
      <c r="AE152" s="21"/>
      <c r="AF152" s="235" t="str">
        <f>VLOOKUP(U152,MOVIL!$C:$J,3,FALSE)</f>
        <v>PROPIO</v>
      </c>
      <c r="AG152" s="21">
        <f t="shared" si="67"/>
        <v>3329496</v>
      </c>
      <c r="AH152" s="21">
        <f t="shared" si="68"/>
        <v>470</v>
      </c>
      <c r="AI152" s="234">
        <f t="shared" si="69"/>
        <v>2331000</v>
      </c>
      <c r="AJ152" s="236" t="str">
        <f t="shared" si="70"/>
        <v>0%</v>
      </c>
      <c r="AK152" s="234" t="str">
        <f t="shared" si="71"/>
        <v>0</v>
      </c>
      <c r="AL152" s="234" t="str">
        <f t="shared" si="72"/>
        <v/>
      </c>
      <c r="AM152" s="234" t="str">
        <f t="shared" si="73"/>
        <v/>
      </c>
      <c r="AN152" s="234" t="str">
        <f t="shared" si="74"/>
        <v/>
      </c>
      <c r="AO152" s="234">
        <f t="shared" si="75"/>
        <v>2331000</v>
      </c>
      <c r="AP152" s="234">
        <f t="shared" si="76"/>
        <v>1269000</v>
      </c>
      <c r="AQ152" s="237"/>
      <c r="AR152" s="237"/>
      <c r="AS152" s="237"/>
    </row>
    <row r="153" spans="1:45" ht="19.5" hidden="1" customHeight="1" x14ac:dyDescent="0.2">
      <c r="A153" s="220">
        <v>22</v>
      </c>
      <c r="B153" s="221">
        <v>4</v>
      </c>
      <c r="C153" s="222" t="s">
        <v>1678</v>
      </c>
      <c r="D153" s="223">
        <v>45804</v>
      </c>
      <c r="E153" s="224">
        <v>301</v>
      </c>
      <c r="F153" s="221" t="s">
        <v>2038</v>
      </c>
      <c r="G153" s="221" t="s">
        <v>2199</v>
      </c>
      <c r="H153" s="225"/>
      <c r="I153" s="221" t="s">
        <v>1681</v>
      </c>
      <c r="J153" s="221">
        <v>2</v>
      </c>
      <c r="K153" s="221">
        <v>12</v>
      </c>
      <c r="L153" s="226">
        <v>46182</v>
      </c>
      <c r="M153" s="227" t="s">
        <v>2062</v>
      </c>
      <c r="N153" s="226">
        <v>46183</v>
      </c>
      <c r="O153" s="227" t="s">
        <v>1723</v>
      </c>
      <c r="P153" s="228" t="s">
        <v>2200</v>
      </c>
      <c r="Q153" s="221">
        <v>3045456265</v>
      </c>
      <c r="R153" s="229">
        <v>1020749332</v>
      </c>
      <c r="S153" s="230">
        <v>98031</v>
      </c>
      <c r="T153" s="230">
        <v>23639</v>
      </c>
      <c r="U153" s="231">
        <v>449</v>
      </c>
      <c r="V153" s="232" t="str">
        <f>VLOOKUP(U153,MOVIL!$C:$J,2,FALSE)</f>
        <v>EYX605</v>
      </c>
      <c r="W153" s="232" t="str">
        <f>VLOOKUP(U153,MOVIL!$C:$J,5,FALSE)</f>
        <v>PALOMAR ARANGO LUIS EDUARDO</v>
      </c>
      <c r="X153" s="243">
        <f>VLOOKUP(U153,MOVIL!$C:$J,7,FALSE)</f>
        <v>3103354453</v>
      </c>
      <c r="Y153" s="234">
        <f>IF(K153&lt;=16,VLOOKUP(E153,'Anexo 1'!$A$7:$AB$316,18,0),IF(K153&lt;=19,VLOOKUP(E153,'Anexo 1'!$A$7:$AB$316,16,0),IF(K153&lt;=25,VLOOKUP(E153,'Anexo 1'!$A$7:$AB$316,14,0),IF(K153&lt;=30,VLOOKUP(E153,'Anexo 1'!$A$7:$AB$316,12,0),IF(K153&lt;=40,VLOOKUP(E153,'Anexo 1'!$A$7:$AB$316,8,0),IF(K153&lt;=45,VLOOKUP(E153,'Anexo 1'!$A$7:$AB$316,10,0),0))))))</f>
        <v>2880000</v>
      </c>
      <c r="Z153" s="233">
        <f>IF(J153&lt;=VLOOKUP(E153,'Anexo 1'!$A$7:$AB$311,5,0),0,J153-VLOOKUP(E153,'Anexo 1'!$A$7:$AB$311,5,0))</f>
        <v>0</v>
      </c>
      <c r="AA153" s="233">
        <f>IF(K153&lt;=16,VLOOKUP(E153,'Anexo 1'!$A$7:$AB$316,19,0),IF(K153&lt;=19,VLOOKUP(E153,'Anexo 1'!$A$7:$AB$316,17,0),IF(K153&lt;=25,VLOOKUP(E153,'Anexo 1'!$A$7:$AB$316,15,0),IF(K153&lt;=30,VLOOKUP(E153,'Anexo 1'!$A$7:$AB$316,13,0),IF(K153&lt;=40,VLOOKUP(E153,'Anexo 1'!$A$7:$AB$316,9,0),IF(K153&lt;=45,VLOOKUP(E153,'Anexo 1'!$A$7:$AB$316,11,0),0))))))*Z153</f>
        <v>0</v>
      </c>
      <c r="AB153" s="234">
        <f t="shared" si="66"/>
        <v>2880000</v>
      </c>
      <c r="AC153" s="235"/>
      <c r="AD153" s="21"/>
      <c r="AE153" s="21"/>
      <c r="AF153" s="235" t="str">
        <f>VLOOKUP(U153,MOVIL!$C:$J,3,FALSE)</f>
        <v>PROPIO</v>
      </c>
      <c r="AG153" s="21">
        <f t="shared" si="67"/>
        <v>2663596.7999999998</v>
      </c>
      <c r="AH153" s="21">
        <f t="shared" si="68"/>
        <v>449</v>
      </c>
      <c r="AI153" s="234">
        <f t="shared" si="69"/>
        <v>1865000</v>
      </c>
      <c r="AJ153" s="236" t="str">
        <f t="shared" si="70"/>
        <v>0%</v>
      </c>
      <c r="AK153" s="234" t="str">
        <f t="shared" si="71"/>
        <v>0</v>
      </c>
      <c r="AL153" s="234" t="str">
        <f t="shared" si="72"/>
        <v/>
      </c>
      <c r="AM153" s="234" t="str">
        <f t="shared" si="73"/>
        <v/>
      </c>
      <c r="AN153" s="234" t="str">
        <f t="shared" si="74"/>
        <v/>
      </c>
      <c r="AO153" s="234">
        <f t="shared" si="75"/>
        <v>1865000</v>
      </c>
      <c r="AP153" s="234">
        <f t="shared" si="76"/>
        <v>1015000</v>
      </c>
      <c r="AQ153" s="237"/>
      <c r="AR153" s="237"/>
      <c r="AS153" s="237"/>
    </row>
    <row r="154" spans="1:45" ht="19.5" hidden="1" customHeight="1" x14ac:dyDescent="0.2">
      <c r="A154" s="220">
        <v>23</v>
      </c>
      <c r="B154" s="221">
        <v>4</v>
      </c>
      <c r="C154" s="222" t="s">
        <v>1678</v>
      </c>
      <c r="D154" s="223">
        <v>45804</v>
      </c>
      <c r="E154" s="224">
        <v>167</v>
      </c>
      <c r="F154" s="221" t="s">
        <v>1904</v>
      </c>
      <c r="G154" s="221" t="s">
        <v>2201</v>
      </c>
      <c r="H154" s="225"/>
      <c r="I154" s="221" t="s">
        <v>1681</v>
      </c>
      <c r="J154" s="221">
        <v>2</v>
      </c>
      <c r="K154" s="221">
        <v>28</v>
      </c>
      <c r="L154" s="226">
        <v>46182</v>
      </c>
      <c r="M154" s="227" t="s">
        <v>1691</v>
      </c>
      <c r="N154" s="226">
        <v>46183</v>
      </c>
      <c r="O154" s="227" t="s">
        <v>1695</v>
      </c>
      <c r="P154" s="228" t="s">
        <v>2191</v>
      </c>
      <c r="Q154" s="221">
        <v>3002250549</v>
      </c>
      <c r="R154" s="229">
        <v>51774980</v>
      </c>
      <c r="S154" s="230">
        <v>98032</v>
      </c>
      <c r="T154" s="230">
        <v>23606</v>
      </c>
      <c r="U154" s="231">
        <v>439</v>
      </c>
      <c r="V154" s="232" t="str">
        <f>VLOOKUP(U154,MOVIL!$C:$J,2,FALSE)</f>
        <v>WOY882</v>
      </c>
      <c r="W154" s="232" t="str">
        <f>VLOOKUP(U154,MOVIL!$C:$J,5,FALSE)</f>
        <v>FORERO LEMUS NORBEY LEONARDO</v>
      </c>
      <c r="X154" s="243">
        <f>VLOOKUP(U154,MOVIL!$C:$J,7,FALSE)</f>
        <v>3114539320</v>
      </c>
      <c r="Y154" s="234">
        <f>IF(K154&lt;=16,VLOOKUP(E154,'Anexo 1'!$A$7:$AB$316,18,0),IF(K154&lt;=19,VLOOKUP(E154,'Anexo 1'!$A$7:$AB$316,16,0),IF(K154&lt;=25,VLOOKUP(E154,'Anexo 1'!$A$7:$AB$316,14,0),IF(K154&lt;=30,VLOOKUP(E154,'Anexo 1'!$A$7:$AB$316,12,0),IF(K154&lt;=40,VLOOKUP(E154,'Anexo 1'!$A$7:$AB$316,8,0),IF(K154&lt;=45,VLOOKUP(E154,'Anexo 1'!$A$7:$AB$316,10,0),0))))))</f>
        <v>3800000</v>
      </c>
      <c r="Z154" s="233">
        <f>IF(J154&lt;=VLOOKUP(E154,'Anexo 1'!$A$7:$AB$311,5,0),0,J154-VLOOKUP(E154,'Anexo 1'!$A$7:$AB$311,5,0))</f>
        <v>0</v>
      </c>
      <c r="AA154" s="233">
        <f>IF(K154&lt;=16,VLOOKUP(E154,'Anexo 1'!$A$7:$AB$316,19,0),IF(K154&lt;=19,VLOOKUP(E154,'Anexo 1'!$A$7:$AB$316,17,0),IF(K154&lt;=25,VLOOKUP(E154,'Anexo 1'!$A$7:$AB$316,15,0),IF(K154&lt;=30,VLOOKUP(E154,'Anexo 1'!$A$7:$AB$316,13,0),IF(K154&lt;=40,VLOOKUP(E154,'Anexo 1'!$A$7:$AB$316,9,0),IF(K154&lt;=45,VLOOKUP(E154,'Anexo 1'!$A$7:$AB$316,11,0),0))))))*Z154</f>
        <v>0</v>
      </c>
      <c r="AB154" s="234">
        <f t="shared" si="66"/>
        <v>3800000</v>
      </c>
      <c r="AC154" s="235"/>
      <c r="AD154" s="21"/>
      <c r="AE154" s="21"/>
      <c r="AF154" s="235" t="str">
        <f>VLOOKUP(U154,MOVIL!$C:$J,3,FALSE)</f>
        <v>PROPIO</v>
      </c>
      <c r="AG154" s="21">
        <f t="shared" si="67"/>
        <v>3514468</v>
      </c>
      <c r="AH154" s="21">
        <f t="shared" si="68"/>
        <v>439</v>
      </c>
      <c r="AI154" s="234">
        <f t="shared" si="69"/>
        <v>2461000</v>
      </c>
      <c r="AJ154" s="236" t="str">
        <f t="shared" si="70"/>
        <v>0%</v>
      </c>
      <c r="AK154" s="234" t="str">
        <f t="shared" si="71"/>
        <v>0</v>
      </c>
      <c r="AL154" s="234" t="str">
        <f t="shared" si="72"/>
        <v/>
      </c>
      <c r="AM154" s="234" t="str">
        <f t="shared" si="73"/>
        <v/>
      </c>
      <c r="AN154" s="234" t="str">
        <f t="shared" si="74"/>
        <v/>
      </c>
      <c r="AO154" s="234">
        <f t="shared" si="75"/>
        <v>2461000</v>
      </c>
      <c r="AP154" s="234">
        <f t="shared" si="76"/>
        <v>1339000</v>
      </c>
      <c r="AQ154" s="237"/>
      <c r="AR154" s="237"/>
      <c r="AS154" s="237"/>
    </row>
    <row r="155" spans="1:45" ht="19.5" hidden="1" customHeight="1" x14ac:dyDescent="0.2">
      <c r="A155" s="220"/>
      <c r="B155" s="221"/>
      <c r="C155" s="222" t="s">
        <v>2050</v>
      </c>
      <c r="D155" s="223">
        <v>46182</v>
      </c>
      <c r="E155" s="224">
        <v>111</v>
      </c>
      <c r="F155" s="221" t="s">
        <v>2235</v>
      </c>
      <c r="G155" s="221" t="s">
        <v>2235</v>
      </c>
      <c r="H155" s="225"/>
      <c r="I155" s="221" t="s">
        <v>2233</v>
      </c>
      <c r="J155" s="221">
        <v>1</v>
      </c>
      <c r="K155" s="221">
        <v>25</v>
      </c>
      <c r="L155" s="226">
        <v>46182</v>
      </c>
      <c r="M155" s="227">
        <v>0.58333333333333337</v>
      </c>
      <c r="N155" s="226">
        <v>46182</v>
      </c>
      <c r="O155" s="227">
        <v>0.72916666666666663</v>
      </c>
      <c r="P155" s="228" t="s">
        <v>2239</v>
      </c>
      <c r="Q155" s="221" t="s">
        <v>2240</v>
      </c>
      <c r="R155" s="229"/>
      <c r="S155" s="230">
        <v>98089</v>
      </c>
      <c r="T155" s="230">
        <v>23354</v>
      </c>
      <c r="U155" s="231">
        <v>371</v>
      </c>
      <c r="V155" s="232" t="str">
        <f>VLOOKUP(U155,MOVIL!$C:$J,2,FALSE)</f>
        <v>LZM804</v>
      </c>
      <c r="W155" s="232" t="str">
        <f>VLOOKUP(U155,MOVIL!$C:$J,5,FALSE)</f>
        <v>JHONATAN ALEJANDRO PRIETO</v>
      </c>
      <c r="X155" s="243" t="str">
        <f>VLOOKUP(U155,MOVIL!$C:$J,7,FALSE)</f>
        <v>322 9252787</v>
      </c>
      <c r="Y155" s="234">
        <f>IF(K155&lt;=16,VLOOKUP(E155,'Anexo 1'!$A$7:$AB$316,18,0),IF(K155&lt;=19,VLOOKUP(E155,'Anexo 1'!$A$7:$AB$316,16,0),IF(K155&lt;=25,VLOOKUP(E155,'Anexo 1'!$A$7:$AB$316,14,0),IF(K155&lt;=30,VLOOKUP(E155,'Anexo 1'!$A$7:$AB$316,12,0),IF(K155&lt;=40,VLOOKUP(E155,'Anexo 1'!$A$7:$AB$316,8,0),IF(K155&lt;=45,VLOOKUP(E155,'Anexo 1'!$A$7:$AB$316,10,0),0))))))</f>
        <v>990000</v>
      </c>
      <c r="Z155" s="233">
        <f>IF(J155&lt;=VLOOKUP(E155,'Anexo 1'!$A$7:$AB$311,5,0),0,J155-VLOOKUP(E155,'Anexo 1'!$A$7:$AB$311,5,0))</f>
        <v>0</v>
      </c>
      <c r="AA155" s="233">
        <f>IF(K155&lt;=16,VLOOKUP(E155,'Anexo 1'!$A$7:$AB$316,19,0),IF(K155&lt;=19,VLOOKUP(E155,'Anexo 1'!$A$7:$AB$316,17,0),IF(K155&lt;=25,VLOOKUP(E155,'Anexo 1'!$A$7:$AB$316,15,0),IF(K155&lt;=30,VLOOKUP(E155,'Anexo 1'!$A$7:$AB$316,13,0),IF(K155&lt;=40,VLOOKUP(E155,'Anexo 1'!$A$7:$AB$316,9,0),IF(K155&lt;=45,VLOOKUP(E155,'Anexo 1'!$A$7:$AB$316,11,0),0))))))*Z155</f>
        <v>0</v>
      </c>
      <c r="AB155" s="234">
        <f t="shared" si="66"/>
        <v>990000</v>
      </c>
      <c r="AC155" s="235"/>
      <c r="AD155" s="21"/>
      <c r="AE155" s="21"/>
      <c r="AF155" s="235" t="str">
        <f>VLOOKUP(U155,MOVIL!$C:$J,3,FALSE)</f>
        <v>SOCIO - AFILIADO</v>
      </c>
      <c r="AG155" s="21">
        <f t="shared" si="67"/>
        <v>915611.4</v>
      </c>
      <c r="AH155" s="21">
        <f t="shared" si="68"/>
        <v>371</v>
      </c>
      <c r="AI155" s="234">
        <f t="shared" si="69"/>
        <v>641000</v>
      </c>
      <c r="AJ155" s="236" t="str">
        <f t="shared" si="70"/>
        <v>11,914%</v>
      </c>
      <c r="AK155" s="234">
        <f t="shared" si="71"/>
        <v>76368.739999999991</v>
      </c>
      <c r="AL155" s="234">
        <f t="shared" si="72"/>
        <v>51279.999999999993</v>
      </c>
      <c r="AM155" s="234">
        <f t="shared" si="73"/>
        <v>22435.000000000004</v>
      </c>
      <c r="AN155" s="234">
        <f t="shared" si="74"/>
        <v>2653.74</v>
      </c>
      <c r="AO155" s="234">
        <f t="shared" si="75"/>
        <v>564631.26</v>
      </c>
      <c r="AP155" s="234">
        <f t="shared" si="76"/>
        <v>349000</v>
      </c>
      <c r="AQ155" s="237"/>
      <c r="AR155" s="237"/>
      <c r="AS155" s="237"/>
    </row>
    <row r="156" spans="1:45" ht="19.5" hidden="1" customHeight="1" x14ac:dyDescent="0.2">
      <c r="A156" s="220">
        <v>1</v>
      </c>
      <c r="B156" s="221">
        <v>5</v>
      </c>
      <c r="C156" s="222" t="s">
        <v>1678</v>
      </c>
      <c r="D156" s="223">
        <v>45813</v>
      </c>
      <c r="E156" s="224">
        <v>70</v>
      </c>
      <c r="F156" s="221" t="s">
        <v>1845</v>
      </c>
      <c r="G156" s="221" t="s">
        <v>2229</v>
      </c>
      <c r="H156" s="225"/>
      <c r="I156" s="221" t="s">
        <v>2245</v>
      </c>
      <c r="J156" s="221">
        <v>1</v>
      </c>
      <c r="K156" s="221">
        <v>23</v>
      </c>
      <c r="L156" s="226">
        <v>46185</v>
      </c>
      <c r="M156" s="227">
        <v>0.22916666666666666</v>
      </c>
      <c r="N156" s="226">
        <v>46185</v>
      </c>
      <c r="O156" s="227" t="s">
        <v>2055</v>
      </c>
      <c r="P156" s="228" t="s">
        <v>2230</v>
      </c>
      <c r="Q156" s="221">
        <v>3227021431</v>
      </c>
      <c r="R156" s="229">
        <v>74302596</v>
      </c>
      <c r="S156" s="230">
        <v>98095</v>
      </c>
      <c r="T156" s="230">
        <v>23724</v>
      </c>
      <c r="U156" s="231">
        <v>439</v>
      </c>
      <c r="V156" s="232" t="str">
        <f>VLOOKUP(U156,MOVIL!$C:$J,2,FALSE)</f>
        <v>WOY882</v>
      </c>
      <c r="W156" s="232" t="str">
        <f>VLOOKUP(U156,MOVIL!$C:$J,5,FALSE)</f>
        <v>FORERO LEMUS NORBEY LEONARDO</v>
      </c>
      <c r="X156" s="243">
        <f>VLOOKUP(U156,MOVIL!$C:$J,7,FALSE)</f>
        <v>3114539320</v>
      </c>
      <c r="Y156" s="234">
        <f>IF(K156&lt;=16,VLOOKUP(E156,'Anexo 1'!$A$7:$AB$316,18,0),IF(K156&lt;=19,VLOOKUP(E156,'Anexo 1'!$A$7:$AB$316,16,0),IF(K156&lt;=25,VLOOKUP(E156,'Anexo 1'!$A$7:$AB$316,14,0),IF(K156&lt;=30,VLOOKUP(E156,'Anexo 1'!$A$7:$AB$316,12,0),IF(K156&lt;=40,VLOOKUP(E156,'Anexo 1'!$A$7:$AB$316,8,0),IF(K156&lt;=45,VLOOKUP(E156,'Anexo 1'!$A$7:$AB$316,10,0),0))))))</f>
        <v>2070000</v>
      </c>
      <c r="Z156" s="233">
        <f>IF(J156&lt;=VLOOKUP(E156,'Anexo 1'!$A$7:$AB$311,5,0),0,J156-VLOOKUP(E156,'Anexo 1'!$A$7:$AB$311,5,0))</f>
        <v>0</v>
      </c>
      <c r="AA156" s="233">
        <f>IF(K156&lt;=16,VLOOKUP(E156,'Anexo 1'!$A$7:$AB$316,19,0),IF(K156&lt;=19,VLOOKUP(E156,'Anexo 1'!$A$7:$AB$316,17,0),IF(K156&lt;=25,VLOOKUP(E156,'Anexo 1'!$A$7:$AB$316,15,0),IF(K156&lt;=30,VLOOKUP(E156,'Anexo 1'!$A$7:$AB$316,13,0),IF(K156&lt;=40,VLOOKUP(E156,'Anexo 1'!$A$7:$AB$316,9,0),IF(K156&lt;=45,VLOOKUP(E156,'Anexo 1'!$A$7:$AB$316,11,0),0))))))*Z156</f>
        <v>0</v>
      </c>
      <c r="AB156" s="234">
        <f t="shared" si="66"/>
        <v>2070000</v>
      </c>
      <c r="AC156" s="235"/>
      <c r="AD156" s="21"/>
      <c r="AE156" s="21"/>
      <c r="AF156" s="235" t="str">
        <f>VLOOKUP(U156,MOVIL!$C:$J,3,FALSE)</f>
        <v>PROPIO</v>
      </c>
      <c r="AG156" s="21">
        <f t="shared" si="67"/>
        <v>1914460.2</v>
      </c>
      <c r="AH156" s="21">
        <f t="shared" si="68"/>
        <v>439</v>
      </c>
      <c r="AI156" s="234">
        <f t="shared" si="69"/>
        <v>1341000</v>
      </c>
      <c r="AJ156" s="236" t="str">
        <f t="shared" si="70"/>
        <v>0%</v>
      </c>
      <c r="AK156" s="234" t="str">
        <f t="shared" si="71"/>
        <v>0</v>
      </c>
      <c r="AL156" s="234" t="str">
        <f t="shared" si="72"/>
        <v/>
      </c>
      <c r="AM156" s="234" t="str">
        <f t="shared" si="73"/>
        <v/>
      </c>
      <c r="AN156" s="234" t="str">
        <f t="shared" si="74"/>
        <v/>
      </c>
      <c r="AO156" s="234">
        <f t="shared" si="75"/>
        <v>1341000</v>
      </c>
      <c r="AP156" s="234">
        <f t="shared" si="76"/>
        <v>729000</v>
      </c>
      <c r="AQ156" s="237"/>
      <c r="AR156" s="237"/>
      <c r="AS156" s="237"/>
    </row>
    <row r="157" spans="1:45" ht="19.5" hidden="1" customHeight="1" x14ac:dyDescent="0.2">
      <c r="A157" s="220">
        <v>2</v>
      </c>
      <c r="B157" s="221">
        <v>5</v>
      </c>
      <c r="C157" s="222" t="s">
        <v>1678</v>
      </c>
      <c r="D157" s="223">
        <v>45813</v>
      </c>
      <c r="E157" s="224">
        <v>181</v>
      </c>
      <c r="F157" s="221" t="s">
        <v>1955</v>
      </c>
      <c r="G157" s="221" t="s">
        <v>2246</v>
      </c>
      <c r="H157" s="225"/>
      <c r="I157" s="221" t="s">
        <v>1681</v>
      </c>
      <c r="J157" s="221">
        <v>1</v>
      </c>
      <c r="K157" s="221">
        <v>20</v>
      </c>
      <c r="L157" s="226">
        <v>46186</v>
      </c>
      <c r="M157" s="227" t="s">
        <v>1691</v>
      </c>
      <c r="N157" s="226">
        <v>46186</v>
      </c>
      <c r="O157" s="227" t="s">
        <v>1701</v>
      </c>
      <c r="P157" s="228" t="s">
        <v>1702</v>
      </c>
      <c r="Q157" s="221">
        <v>3157907431</v>
      </c>
      <c r="R157" s="229">
        <v>79418769</v>
      </c>
      <c r="S157" s="230">
        <v>98096</v>
      </c>
      <c r="T157" s="230">
        <v>23763</v>
      </c>
      <c r="U157" s="231">
        <v>482</v>
      </c>
      <c r="V157" s="232" t="str">
        <f>VLOOKUP(U157,MOVIL!$C:$J,2,FALSE)</f>
        <v>PMV391</v>
      </c>
      <c r="W157" s="232" t="str">
        <f>VLOOKUP(U157,MOVIL!$C:$J,5,FALSE)</f>
        <v>PINEDA CASTAÑEDA JAIRO HERNANDO</v>
      </c>
      <c r="X157" s="243">
        <f>VLOOKUP(U157,MOVIL!$C:$J,7,FALSE)</f>
        <v>3042044439</v>
      </c>
      <c r="Y157" s="234">
        <f>IF(K157&lt;=16,VLOOKUP(E157,'Anexo 1'!$A$7:$AB$316,18,0),IF(K157&lt;=19,VLOOKUP(E157,'Anexo 1'!$A$7:$AB$316,16,0),IF(K157&lt;=25,VLOOKUP(E157,'Anexo 1'!$A$7:$AB$316,14,0),IF(K157&lt;=30,VLOOKUP(E157,'Anexo 1'!$A$7:$AB$316,12,0),IF(K157&lt;=40,VLOOKUP(E157,'Anexo 1'!$A$7:$AB$316,8,0),IF(K157&lt;=45,VLOOKUP(E157,'Anexo 1'!$A$7:$AB$316,10,0),0))))))</f>
        <v>2880000</v>
      </c>
      <c r="Z157" s="233">
        <f>IF(J157&lt;=VLOOKUP(E157,'Anexo 1'!$A$7:$AB$311,5,0),0,J157-VLOOKUP(E157,'Anexo 1'!$A$7:$AB$311,5,0))</f>
        <v>0</v>
      </c>
      <c r="AA157" s="233">
        <f>IF(K157&lt;=16,VLOOKUP(E157,'Anexo 1'!$A$7:$AB$316,19,0),IF(K157&lt;=19,VLOOKUP(E157,'Anexo 1'!$A$7:$AB$316,17,0),IF(K157&lt;=25,VLOOKUP(E157,'Anexo 1'!$A$7:$AB$316,15,0),IF(K157&lt;=30,VLOOKUP(E157,'Anexo 1'!$A$7:$AB$316,13,0),IF(K157&lt;=40,VLOOKUP(E157,'Anexo 1'!$A$7:$AB$316,9,0),IF(K157&lt;=45,VLOOKUP(E157,'Anexo 1'!$A$7:$AB$316,11,0),0))))))*Z157</f>
        <v>0</v>
      </c>
      <c r="AB157" s="234">
        <f t="shared" si="66"/>
        <v>2880000</v>
      </c>
      <c r="AC157" s="235"/>
      <c r="AD157" s="21"/>
      <c r="AE157" s="21"/>
      <c r="AF157" s="235" t="str">
        <f>VLOOKUP(U157,MOVIL!$C:$J,3,FALSE)</f>
        <v>PROPIO</v>
      </c>
      <c r="AG157" s="21">
        <f>+AB157-(AB157*(3.5%+0.414%+1.1%+0.5%+2%))</f>
        <v>2663596.7999999998</v>
      </c>
      <c r="AH157" s="21">
        <f t="shared" si="68"/>
        <v>482</v>
      </c>
      <c r="AI157" s="234">
        <f t="shared" si="69"/>
        <v>1865000</v>
      </c>
      <c r="AJ157" s="236" t="str">
        <f t="shared" si="70"/>
        <v>0%</v>
      </c>
      <c r="AK157" s="234" t="str">
        <f t="shared" si="71"/>
        <v>0</v>
      </c>
      <c r="AL157" s="234" t="str">
        <f t="shared" si="72"/>
        <v/>
      </c>
      <c r="AM157" s="234" t="str">
        <f t="shared" si="73"/>
        <v/>
      </c>
      <c r="AN157" s="234" t="str">
        <f t="shared" si="74"/>
        <v/>
      </c>
      <c r="AO157" s="234">
        <f t="shared" si="75"/>
        <v>1865000</v>
      </c>
      <c r="AP157" s="234">
        <f t="shared" si="76"/>
        <v>1015000</v>
      </c>
      <c r="AQ157" s="237"/>
      <c r="AR157" s="237"/>
      <c r="AS157" s="237"/>
    </row>
    <row r="158" spans="1:45" ht="19.5" hidden="1" customHeight="1" x14ac:dyDescent="0.2">
      <c r="A158" s="220">
        <v>3</v>
      </c>
      <c r="B158" s="221">
        <v>5</v>
      </c>
      <c r="C158" s="222" t="s">
        <v>1678</v>
      </c>
      <c r="D158" s="223">
        <v>45813</v>
      </c>
      <c r="E158" s="224">
        <v>249</v>
      </c>
      <c r="F158" s="221" t="s">
        <v>1992</v>
      </c>
      <c r="G158" s="221" t="s">
        <v>2231</v>
      </c>
      <c r="H158" s="225"/>
      <c r="I158" s="221" t="s">
        <v>1681</v>
      </c>
      <c r="J158" s="221">
        <v>1</v>
      </c>
      <c r="K158" s="221">
        <v>15</v>
      </c>
      <c r="L158" s="226">
        <v>46186</v>
      </c>
      <c r="M158" s="227" t="s">
        <v>1682</v>
      </c>
      <c r="N158" s="226">
        <v>46186</v>
      </c>
      <c r="O158" s="227" t="s">
        <v>1695</v>
      </c>
      <c r="P158" s="228" t="s">
        <v>2232</v>
      </c>
      <c r="Q158" s="221">
        <v>3102901663</v>
      </c>
      <c r="R158" s="229">
        <v>1019022686</v>
      </c>
      <c r="S158" s="230">
        <v>98097</v>
      </c>
      <c r="T158" s="230">
        <v>23764</v>
      </c>
      <c r="U158" s="231">
        <v>461</v>
      </c>
      <c r="V158" s="232" t="str">
        <f>VLOOKUP(U158,MOVIL!$C:$J,2,FALSE)</f>
        <v>KNZ011</v>
      </c>
      <c r="W158" s="232" t="str">
        <f>VLOOKUP(U158,MOVIL!$C:$J,5,FALSE)</f>
        <v>RODRIGUEZ SIXTO</v>
      </c>
      <c r="X158" s="243">
        <f>VLOOKUP(U158,MOVIL!$C:$J,7,FALSE)</f>
        <v>3203031700</v>
      </c>
      <c r="Y158" s="234">
        <f>IF(K158&lt;=16,VLOOKUP(E158,'Anexo 1'!$A$7:$AB$316,18,0),IF(K158&lt;=19,VLOOKUP(E158,'Anexo 1'!$A$7:$AB$316,16,0),IF(K158&lt;=25,VLOOKUP(E158,'Anexo 1'!$A$7:$AB$316,14,0),IF(K158&lt;=30,VLOOKUP(E158,'Anexo 1'!$A$7:$AB$316,12,0),IF(K158&lt;=40,VLOOKUP(E158,'Anexo 1'!$A$7:$AB$316,8,0),IF(K158&lt;=45,VLOOKUP(E158,'Anexo 1'!$A$7:$AB$316,10,0),0))))))</f>
        <v>1280000</v>
      </c>
      <c r="Z158" s="233">
        <f>IF(J158&lt;=VLOOKUP(E158,'Anexo 1'!$A$7:$AB$311,5,0),0,J158-VLOOKUP(E158,'Anexo 1'!$A$7:$AB$311,5,0))</f>
        <v>0</v>
      </c>
      <c r="AA158" s="233">
        <f>IF(K158&lt;=16,VLOOKUP(E158,'Anexo 1'!$A$7:$AB$316,19,0),IF(K158&lt;=19,VLOOKUP(E158,'Anexo 1'!$A$7:$AB$316,17,0),IF(K158&lt;=25,VLOOKUP(E158,'Anexo 1'!$A$7:$AB$316,15,0),IF(K158&lt;=30,VLOOKUP(E158,'Anexo 1'!$A$7:$AB$316,13,0),IF(K158&lt;=40,VLOOKUP(E158,'Anexo 1'!$A$7:$AB$316,9,0),IF(K158&lt;=45,VLOOKUP(E158,'Anexo 1'!$A$7:$AB$316,11,0),0))))))*Z158</f>
        <v>0</v>
      </c>
      <c r="AB158" s="234">
        <f t="shared" si="66"/>
        <v>1280000</v>
      </c>
      <c r="AC158" s="235"/>
      <c r="AD158" s="21"/>
      <c r="AE158" s="21"/>
      <c r="AF158" s="235" t="str">
        <f>VLOOKUP(U158,MOVIL!$C:$J,3,FALSE)</f>
        <v>PROPIO</v>
      </c>
      <c r="AG158" s="21">
        <f t="shared" si="67"/>
        <v>1183820.8</v>
      </c>
      <c r="AH158" s="21">
        <f t="shared" si="68"/>
        <v>461</v>
      </c>
      <c r="AI158" s="234">
        <f t="shared" si="69"/>
        <v>829000</v>
      </c>
      <c r="AJ158" s="236" t="str">
        <f t="shared" si="70"/>
        <v>0%</v>
      </c>
      <c r="AK158" s="234" t="str">
        <f t="shared" si="71"/>
        <v>0</v>
      </c>
      <c r="AL158" s="234" t="str">
        <f t="shared" si="72"/>
        <v/>
      </c>
      <c r="AM158" s="234" t="str">
        <f t="shared" si="73"/>
        <v/>
      </c>
      <c r="AN158" s="234" t="str">
        <f t="shared" si="74"/>
        <v/>
      </c>
      <c r="AO158" s="234">
        <f t="shared" si="75"/>
        <v>829000</v>
      </c>
      <c r="AP158" s="234">
        <f t="shared" si="76"/>
        <v>451000</v>
      </c>
      <c r="AQ158" s="237"/>
      <c r="AR158" s="237"/>
      <c r="AS158" s="237"/>
    </row>
    <row r="161" spans="6:6" ht="12.75" customHeight="1" x14ac:dyDescent="0.2">
      <c r="F161" s="1" t="s">
        <v>2207</v>
      </c>
    </row>
  </sheetData>
  <autoFilter ref="A8:AT158" xr:uid="{835FFE25-4F08-4CE9-9315-58B97F70056B}">
    <filterColumn colId="2">
      <filters>
        <filter val="FACULTAD TECNOLOGICA"/>
      </filters>
    </filterColumn>
  </autoFilter>
  <mergeCells count="5">
    <mergeCell ref="Z2:AA2"/>
    <mergeCell ref="Z3:AA3"/>
    <mergeCell ref="Z4:AA4"/>
    <mergeCell ref="Z5:AA5"/>
    <mergeCell ref="Z6:AA6"/>
  </mergeCells>
  <pageMargins left="0.11811023622047245" right="0.78740157480314965" top="0.47244094488188981" bottom="0.31496062992125984" header="0.27559055118110237" footer="0.11811023622047245"/>
  <pageSetup paperSize="9" scale="70" fitToHeight="0" orientation="landscape" r:id="rId1"/>
  <headerFooter>
    <oddHeader>&amp;LUNIVERSIDAD DISTRITAL - BMC 64900785&amp;R&amp;P</oddHead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CFFF1-A3F1-444B-95AE-E8DA51D48A2C}">
  <dimension ref="A1:E10"/>
  <sheetViews>
    <sheetView tabSelected="1" workbookViewId="0">
      <selection activeCell="B6" sqref="B6"/>
    </sheetView>
  </sheetViews>
  <sheetFormatPr baseColWidth="10" defaultRowHeight="15" x14ac:dyDescent="0.25"/>
  <cols>
    <col min="1" max="1" width="10.85546875" bestFit="1" customWidth="1"/>
    <col min="2" max="2" width="33.85546875" customWidth="1"/>
    <col min="3" max="3" width="16.85546875" customWidth="1"/>
    <col min="4" max="4" width="16.28515625" customWidth="1"/>
    <col min="5" max="5" width="16" customWidth="1"/>
  </cols>
  <sheetData>
    <row r="1" spans="1:5" x14ac:dyDescent="0.25">
      <c r="A1" s="346" t="s">
        <v>2247</v>
      </c>
      <c r="B1" s="348" t="s">
        <v>15</v>
      </c>
      <c r="C1" s="345" t="s">
        <v>2248</v>
      </c>
      <c r="D1" s="345" t="s">
        <v>2254</v>
      </c>
      <c r="E1" s="345" t="s">
        <v>2255</v>
      </c>
    </row>
    <row r="2" spans="1:5" x14ac:dyDescent="0.25">
      <c r="A2" s="347"/>
      <c r="B2" s="348"/>
      <c r="C2" s="345"/>
      <c r="D2" s="345"/>
      <c r="E2" s="345"/>
    </row>
    <row r="3" spans="1:5" x14ac:dyDescent="0.25">
      <c r="A3" s="347"/>
      <c r="B3" s="348"/>
      <c r="C3" s="345"/>
      <c r="D3" s="345"/>
      <c r="E3" s="345"/>
    </row>
    <row r="4" spans="1:5" x14ac:dyDescent="0.25">
      <c r="A4" s="336">
        <v>1419</v>
      </c>
      <c r="B4" s="338" t="s">
        <v>2249</v>
      </c>
      <c r="C4" s="337">
        <v>681130000</v>
      </c>
      <c r="D4" s="339">
        <v>0</v>
      </c>
      <c r="E4" s="340">
        <f>+C4-D4</f>
        <v>681130000</v>
      </c>
    </row>
    <row r="5" spans="1:5" x14ac:dyDescent="0.25">
      <c r="A5" s="336">
        <v>1418</v>
      </c>
      <c r="B5" s="338" t="s">
        <v>2250</v>
      </c>
      <c r="C5" s="337">
        <v>745092000</v>
      </c>
      <c r="D5" s="339">
        <v>171300000</v>
      </c>
      <c r="E5" s="340">
        <f t="shared" ref="E5:E9" si="0">+C5-D5</f>
        <v>573792000</v>
      </c>
    </row>
    <row r="6" spans="1:5" ht="25.5" customHeight="1" x14ac:dyDescent="0.25">
      <c r="A6" s="336">
        <v>1420</v>
      </c>
      <c r="B6" s="338" t="s">
        <v>2251</v>
      </c>
      <c r="C6" s="337">
        <v>1277800000</v>
      </c>
      <c r="D6" s="339">
        <v>329977000</v>
      </c>
      <c r="E6" s="340">
        <f t="shared" si="0"/>
        <v>947823000</v>
      </c>
    </row>
    <row r="7" spans="1:5" x14ac:dyDescent="0.25">
      <c r="A7" s="336">
        <v>1421</v>
      </c>
      <c r="B7" s="338" t="s">
        <v>1578</v>
      </c>
      <c r="C7" s="337">
        <v>157095000</v>
      </c>
      <c r="D7" s="339">
        <v>110980000</v>
      </c>
      <c r="E7" s="340">
        <f t="shared" si="0"/>
        <v>46115000</v>
      </c>
    </row>
    <row r="8" spans="1:5" x14ac:dyDescent="0.25">
      <c r="A8" s="336">
        <v>1422</v>
      </c>
      <c r="B8" s="338" t="s">
        <v>2252</v>
      </c>
      <c r="C8" s="337">
        <v>112825000</v>
      </c>
      <c r="D8" s="339">
        <v>5400000</v>
      </c>
      <c r="E8" s="340">
        <f t="shared" si="0"/>
        <v>107425000</v>
      </c>
    </row>
    <row r="9" spans="1:5" ht="25.5" x14ac:dyDescent="0.25">
      <c r="A9" s="336">
        <v>1425</v>
      </c>
      <c r="B9" s="338" t="s">
        <v>2253</v>
      </c>
      <c r="C9" s="337">
        <v>371650000</v>
      </c>
      <c r="D9" s="339">
        <v>122294000</v>
      </c>
      <c r="E9" s="340">
        <f t="shared" si="0"/>
        <v>249356000</v>
      </c>
    </row>
    <row r="10" spans="1:5" x14ac:dyDescent="0.25">
      <c r="A10" s="344"/>
      <c r="B10" s="344"/>
      <c r="C10" s="341">
        <f t="shared" ref="C10" si="1">SUM(C4:C9)</f>
        <v>3345592000</v>
      </c>
      <c r="D10" s="341">
        <f>SUM(D4:D9)</f>
        <v>739951000</v>
      </c>
      <c r="E10" s="341">
        <f>SUM(E4:E9)</f>
        <v>2605641000</v>
      </c>
    </row>
  </sheetData>
  <mergeCells count="6">
    <mergeCell ref="A10:B10"/>
    <mergeCell ref="E1:E3"/>
    <mergeCell ref="A1:A3"/>
    <mergeCell ref="B1:B3"/>
    <mergeCell ref="C1:C3"/>
    <mergeCell ref="D1:D3"/>
  </mergeCells>
  <phoneticPr fontId="4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DC74F-091C-4D65-95A7-A913C9909013}">
  <sheetPr filterMode="1">
    <pageSetUpPr fitToPage="1"/>
  </sheetPr>
  <dimension ref="A1:AC345"/>
  <sheetViews>
    <sheetView topLeftCell="A4" workbookViewId="0">
      <selection activeCell="N188" sqref="N188"/>
    </sheetView>
  </sheetViews>
  <sheetFormatPr baseColWidth="10" defaultColWidth="11.42578125" defaultRowHeight="15" outlineLevelCol="1" x14ac:dyDescent="0.25"/>
  <cols>
    <col min="1" max="1" width="7.5703125" style="245" customWidth="1"/>
    <col min="2" max="2" width="17.42578125" style="305" hidden="1" customWidth="1" outlineLevel="1"/>
    <col min="3" max="3" width="48.42578125" style="310" customWidth="1" collapsed="1"/>
    <col min="4" max="4" width="18.140625" style="310" hidden="1" customWidth="1" outlineLevel="1"/>
    <col min="5" max="5" width="7.28515625" style="246" customWidth="1" collapsed="1"/>
    <col min="6" max="6" width="7.28515625" style="246" customWidth="1"/>
    <col min="7" max="7" width="7.28515625" style="245" customWidth="1"/>
    <col min="8" max="9" width="10.85546875" style="246" customWidth="1"/>
    <col min="10" max="10" width="11.28515625" style="246" customWidth="1"/>
    <col min="11" max="11" width="10.5703125" style="246" customWidth="1"/>
    <col min="12" max="12" width="12" style="246" customWidth="1"/>
    <col min="13" max="13" width="10.5703125" style="246" customWidth="1"/>
    <col min="14" max="14" width="11" style="246" customWidth="1"/>
    <col min="15" max="15" width="11.5703125" style="246" customWidth="1"/>
    <col min="16" max="16" width="11.140625" style="246" customWidth="1"/>
    <col min="17" max="17" width="11.28515625" style="246" customWidth="1"/>
    <col min="18" max="18" width="12" style="246" customWidth="1"/>
    <col min="19" max="19" width="13.28515625" style="246" customWidth="1"/>
    <col min="20" max="20" width="10.7109375" style="246" customWidth="1" outlineLevel="1"/>
    <col min="21" max="26" width="4.85546875" style="246" customWidth="1" outlineLevel="1"/>
    <col min="27" max="27" width="9.5703125" style="246" customWidth="1" outlineLevel="1"/>
    <col min="28" max="28" width="14.7109375" style="246" customWidth="1" outlineLevel="1"/>
    <col min="30" max="16384" width="11.42578125" style="246"/>
  </cols>
  <sheetData>
    <row r="1" spans="1:28" x14ac:dyDescent="0.25"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</row>
    <row r="2" spans="1:28" ht="22.5" x14ac:dyDescent="0.25">
      <c r="B2" s="351" t="s">
        <v>1749</v>
      </c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</row>
    <row r="3" spans="1:28" ht="40.5" customHeight="1" x14ac:dyDescent="0.25">
      <c r="B3" s="352" t="s">
        <v>1750</v>
      </c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  <c r="X3" s="352"/>
      <c r="Y3" s="352"/>
      <c r="Z3" s="352"/>
      <c r="AA3" s="352"/>
      <c r="AB3" s="352"/>
    </row>
    <row r="4" spans="1:28" ht="18" customHeight="1" x14ac:dyDescent="0.25">
      <c r="B4" s="353" t="s">
        <v>1751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</row>
    <row r="5" spans="1:28" ht="15" customHeight="1" x14ac:dyDescent="0.25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</row>
    <row r="6" spans="1:28" ht="15" customHeight="1" x14ac:dyDescent="0.25">
      <c r="A6" s="247">
        <v>1</v>
      </c>
      <c r="B6" s="247">
        <v>2</v>
      </c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349" t="s">
        <v>1752</v>
      </c>
      <c r="V6" s="349"/>
      <c r="W6" s="349"/>
      <c r="X6" s="349"/>
      <c r="Y6" s="349"/>
      <c r="Z6" s="349"/>
      <c r="AB6" s="248">
        <f>SUBTOTAL(9,AB8:AB311)</f>
        <v>3040000</v>
      </c>
    </row>
    <row r="7" spans="1:28" s="245" customFormat="1" ht="49.5" customHeight="1" x14ac:dyDescent="0.2">
      <c r="A7" s="249" t="s">
        <v>1753</v>
      </c>
      <c r="B7" s="249" t="s">
        <v>1754</v>
      </c>
      <c r="C7" s="249" t="s">
        <v>18</v>
      </c>
      <c r="D7" s="249" t="s">
        <v>1755</v>
      </c>
      <c r="E7" s="249" t="s">
        <v>22</v>
      </c>
      <c r="F7" s="249" t="s">
        <v>1756</v>
      </c>
      <c r="G7" s="249" t="s">
        <v>1757</v>
      </c>
      <c r="H7" s="311" t="s">
        <v>1758</v>
      </c>
      <c r="I7" s="249" t="s">
        <v>1759</v>
      </c>
      <c r="J7" s="311" t="s">
        <v>1760</v>
      </c>
      <c r="K7" s="249" t="s">
        <v>1761</v>
      </c>
      <c r="L7" s="311" t="s">
        <v>1762</v>
      </c>
      <c r="M7" s="249" t="s">
        <v>1763</v>
      </c>
      <c r="N7" s="311" t="s">
        <v>1764</v>
      </c>
      <c r="O7" s="249" t="s">
        <v>1765</v>
      </c>
      <c r="P7" s="311" t="s">
        <v>1766</v>
      </c>
      <c r="Q7" s="249" t="s">
        <v>1767</v>
      </c>
      <c r="R7" s="311" t="s">
        <v>1768</v>
      </c>
      <c r="S7" s="249" t="s">
        <v>1769</v>
      </c>
      <c r="T7" s="249" t="s">
        <v>15</v>
      </c>
      <c r="U7" s="250" t="s">
        <v>1770</v>
      </c>
      <c r="V7" s="250" t="s">
        <v>1771</v>
      </c>
      <c r="W7" s="250" t="s">
        <v>1772</v>
      </c>
      <c r="X7" s="250" t="s">
        <v>1773</v>
      </c>
      <c r="Y7" s="250" t="s">
        <v>1774</v>
      </c>
      <c r="Z7" s="250" t="s">
        <v>1775</v>
      </c>
      <c r="AA7" s="249" t="s">
        <v>1776</v>
      </c>
      <c r="AB7" s="249" t="s">
        <v>1777</v>
      </c>
    </row>
    <row r="8" spans="1:28" ht="18" hidden="1" x14ac:dyDescent="0.25">
      <c r="A8" s="249">
        <v>1</v>
      </c>
      <c r="B8" s="251" t="s">
        <v>1778</v>
      </c>
      <c r="C8" s="252" t="s">
        <v>1779</v>
      </c>
      <c r="D8" s="251" t="s">
        <v>1778</v>
      </c>
      <c r="E8" s="253">
        <v>6</v>
      </c>
      <c r="F8" s="254">
        <v>30</v>
      </c>
      <c r="G8" s="254">
        <v>1</v>
      </c>
      <c r="H8" s="255">
        <v>15600000</v>
      </c>
      <c r="I8" s="255">
        <v>1840000</v>
      </c>
      <c r="J8" s="255">
        <v>16380000</v>
      </c>
      <c r="K8" s="255">
        <v>1840000</v>
      </c>
      <c r="L8" s="255">
        <v>14820000</v>
      </c>
      <c r="M8" s="255">
        <v>1656000</v>
      </c>
      <c r="N8" s="255">
        <v>14040000</v>
      </c>
      <c r="O8" s="255">
        <v>1564000</v>
      </c>
      <c r="P8" s="255">
        <v>13260000</v>
      </c>
      <c r="Q8" s="255">
        <v>1472000</v>
      </c>
      <c r="R8" s="255">
        <v>12480000</v>
      </c>
      <c r="S8" s="255">
        <v>1380000</v>
      </c>
      <c r="T8" s="256" t="s">
        <v>1780</v>
      </c>
      <c r="U8" s="250"/>
      <c r="V8" s="250"/>
      <c r="W8" s="254">
        <v>1</v>
      </c>
      <c r="X8" s="250"/>
      <c r="Y8" s="250"/>
      <c r="Z8" s="250"/>
      <c r="AA8" s="257">
        <f>IF(U8&gt;0,(H8*U8),"0")+IF(V8&gt;0,(J8*V8),"0")+IF(W8&gt;0,(L8*W8),"0")+IF(X8&gt;0,(N8*X8),"0")+IF(Y8&gt;0,(P8*Y8),"0")+IF(Z8&gt;0,(R8*Z8),"0")</f>
        <v>14820000</v>
      </c>
      <c r="AB8" s="257">
        <f>+AA8*G8</f>
        <v>14820000</v>
      </c>
    </row>
    <row r="9" spans="1:28" ht="18" hidden="1" x14ac:dyDescent="0.25">
      <c r="A9" s="249">
        <f>+A8+1</f>
        <v>2</v>
      </c>
      <c r="B9" s="258" t="s">
        <v>1778</v>
      </c>
      <c r="C9" s="259" t="s">
        <v>1781</v>
      </c>
      <c r="D9" s="258" t="s">
        <v>1778</v>
      </c>
      <c r="E9" s="260">
        <v>6</v>
      </c>
      <c r="F9" s="254">
        <v>52</v>
      </c>
      <c r="G9" s="254">
        <v>1</v>
      </c>
      <c r="H9" s="255">
        <v>18000000</v>
      </c>
      <c r="I9" s="255">
        <v>2400000</v>
      </c>
      <c r="J9" s="255">
        <v>18900000</v>
      </c>
      <c r="K9" s="255">
        <v>2400000</v>
      </c>
      <c r="L9" s="255">
        <v>17100000</v>
      </c>
      <c r="M9" s="255">
        <v>2160000</v>
      </c>
      <c r="N9" s="255">
        <v>16200000</v>
      </c>
      <c r="O9" s="255">
        <v>2040000</v>
      </c>
      <c r="P9" s="255">
        <v>15300000</v>
      </c>
      <c r="Q9" s="255">
        <v>1920000</v>
      </c>
      <c r="R9" s="255">
        <v>14400000</v>
      </c>
      <c r="S9" s="255">
        <v>1800000</v>
      </c>
      <c r="T9" s="256" t="s">
        <v>1780</v>
      </c>
      <c r="U9" s="250"/>
      <c r="V9" s="250"/>
      <c r="W9" s="254">
        <v>2</v>
      </c>
      <c r="X9" s="250"/>
      <c r="Y9" s="250"/>
      <c r="Z9" s="250"/>
      <c r="AA9" s="257">
        <f t="shared" ref="AA9:AA72" si="0">IF(U9&gt;0,(H9*U9),"0")+IF(V9&gt;0,(J9*V9),"0")+IF(W9&gt;0,(L9*W9),"0")+IF(X9&gt;0,(N9*X9),"0")+IF(Y9&gt;0,(P9*Y9),"0")+IF(Z9&gt;0,(R9*Z9),"0")</f>
        <v>34200000</v>
      </c>
      <c r="AB9" s="257">
        <f t="shared" ref="AB9:AB72" si="1">+AA9*G9</f>
        <v>34200000</v>
      </c>
    </row>
    <row r="10" spans="1:28" ht="18" hidden="1" x14ac:dyDescent="0.25">
      <c r="A10" s="249">
        <f t="shared" ref="A10:A73" si="2">+A9+1</f>
        <v>3</v>
      </c>
      <c r="B10" s="251" t="s">
        <v>1782</v>
      </c>
      <c r="C10" s="252" t="s">
        <v>1783</v>
      </c>
      <c r="D10" s="251" t="s">
        <v>1782</v>
      </c>
      <c r="E10" s="253">
        <v>4</v>
      </c>
      <c r="F10" s="254">
        <v>70</v>
      </c>
      <c r="G10" s="254">
        <v>1</v>
      </c>
      <c r="H10" s="255">
        <v>8000000</v>
      </c>
      <c r="I10" s="255">
        <v>1840000</v>
      </c>
      <c r="J10" s="255">
        <v>8400000</v>
      </c>
      <c r="K10" s="255">
        <v>1840000</v>
      </c>
      <c r="L10" s="255">
        <v>7600000</v>
      </c>
      <c r="M10" s="255">
        <v>1656000</v>
      </c>
      <c r="N10" s="255">
        <v>7200000</v>
      </c>
      <c r="O10" s="255">
        <v>1564000</v>
      </c>
      <c r="P10" s="255">
        <v>6800000</v>
      </c>
      <c r="Q10" s="255">
        <v>1472000</v>
      </c>
      <c r="R10" s="255">
        <v>6400000</v>
      </c>
      <c r="S10" s="255">
        <v>1380000</v>
      </c>
      <c r="T10" s="256" t="s">
        <v>1780</v>
      </c>
      <c r="U10" s="254">
        <v>2</v>
      </c>
      <c r="V10" s="250"/>
      <c r="W10" s="250"/>
      <c r="X10" s="254"/>
      <c r="Y10" s="250"/>
      <c r="Z10" s="250"/>
      <c r="AA10" s="257">
        <f t="shared" si="0"/>
        <v>16000000</v>
      </c>
      <c r="AB10" s="257">
        <f t="shared" si="1"/>
        <v>16000000</v>
      </c>
    </row>
    <row r="11" spans="1:28" ht="36" hidden="1" x14ac:dyDescent="0.25">
      <c r="A11" s="249">
        <f t="shared" si="2"/>
        <v>4</v>
      </c>
      <c r="B11" s="258" t="s">
        <v>1782</v>
      </c>
      <c r="C11" s="259" t="s">
        <v>1784</v>
      </c>
      <c r="D11" s="258" t="s">
        <v>1782</v>
      </c>
      <c r="E11" s="260">
        <v>4</v>
      </c>
      <c r="F11" s="254">
        <v>75</v>
      </c>
      <c r="G11" s="254">
        <v>1</v>
      </c>
      <c r="H11" s="255">
        <v>9200000</v>
      </c>
      <c r="I11" s="255">
        <v>1840000</v>
      </c>
      <c r="J11" s="255">
        <v>9660000</v>
      </c>
      <c r="K11" s="255">
        <v>1840000</v>
      </c>
      <c r="L11" s="255">
        <v>8740000</v>
      </c>
      <c r="M11" s="255">
        <v>1656000</v>
      </c>
      <c r="N11" s="255">
        <v>8280000</v>
      </c>
      <c r="O11" s="255">
        <v>1564000</v>
      </c>
      <c r="P11" s="255">
        <v>7820000</v>
      </c>
      <c r="Q11" s="255">
        <v>1472000</v>
      </c>
      <c r="R11" s="255">
        <v>7360000</v>
      </c>
      <c r="S11" s="255">
        <v>1380000</v>
      </c>
      <c r="T11" s="256" t="s">
        <v>1780</v>
      </c>
      <c r="U11" s="254">
        <v>2</v>
      </c>
      <c r="V11" s="250"/>
      <c r="W11" s="250"/>
      <c r="X11" s="250"/>
      <c r="Y11" s="250"/>
      <c r="Z11" s="250"/>
      <c r="AA11" s="257">
        <f t="shared" si="0"/>
        <v>18400000</v>
      </c>
      <c r="AB11" s="257">
        <f t="shared" si="1"/>
        <v>18400000</v>
      </c>
    </row>
    <row r="12" spans="1:28" s="261" customFormat="1" ht="45" hidden="1" x14ac:dyDescent="0.25">
      <c r="A12" s="249">
        <f t="shared" si="2"/>
        <v>5</v>
      </c>
      <c r="B12" s="251" t="s">
        <v>1782</v>
      </c>
      <c r="C12" s="259" t="s">
        <v>1785</v>
      </c>
      <c r="D12" s="251" t="s">
        <v>1782</v>
      </c>
      <c r="E12" s="253">
        <v>4</v>
      </c>
      <c r="F12" s="254">
        <v>53</v>
      </c>
      <c r="G12" s="254">
        <v>1</v>
      </c>
      <c r="H12" s="255">
        <v>7200000</v>
      </c>
      <c r="I12" s="255">
        <v>1440000</v>
      </c>
      <c r="J12" s="255">
        <v>7560000</v>
      </c>
      <c r="K12" s="255">
        <v>1440000</v>
      </c>
      <c r="L12" s="255">
        <v>6840000</v>
      </c>
      <c r="M12" s="255">
        <v>1296000</v>
      </c>
      <c r="N12" s="255">
        <v>6480000</v>
      </c>
      <c r="O12" s="255">
        <v>1224000</v>
      </c>
      <c r="P12" s="255">
        <v>6120000</v>
      </c>
      <c r="Q12" s="255">
        <v>1152000</v>
      </c>
      <c r="R12" s="255">
        <v>5760000</v>
      </c>
      <c r="S12" s="255">
        <v>1080000</v>
      </c>
      <c r="T12" s="256" t="s">
        <v>1780</v>
      </c>
      <c r="U12" s="250"/>
      <c r="V12" s="250"/>
      <c r="W12" s="254">
        <v>2</v>
      </c>
      <c r="X12" s="250"/>
      <c r="Y12" s="250"/>
      <c r="Z12" s="250"/>
      <c r="AA12" s="257">
        <f t="shared" si="0"/>
        <v>13680000</v>
      </c>
      <c r="AB12" s="257">
        <f t="shared" si="1"/>
        <v>13680000</v>
      </c>
    </row>
    <row r="13" spans="1:28" ht="36" hidden="1" x14ac:dyDescent="0.25">
      <c r="A13" s="249">
        <f t="shared" si="2"/>
        <v>6</v>
      </c>
      <c r="B13" s="251" t="s">
        <v>1782</v>
      </c>
      <c r="C13" s="252" t="s">
        <v>1786</v>
      </c>
      <c r="D13" s="251" t="s">
        <v>1782</v>
      </c>
      <c r="E13" s="253">
        <v>5</v>
      </c>
      <c r="F13" s="254">
        <v>150</v>
      </c>
      <c r="G13" s="254">
        <v>1</v>
      </c>
      <c r="H13" s="255">
        <v>10000000</v>
      </c>
      <c r="I13" s="255">
        <v>1840000</v>
      </c>
      <c r="J13" s="255">
        <v>10500000</v>
      </c>
      <c r="K13" s="255">
        <v>1840000</v>
      </c>
      <c r="L13" s="255">
        <v>9500000</v>
      </c>
      <c r="M13" s="255">
        <v>1656000</v>
      </c>
      <c r="N13" s="255">
        <v>9000000</v>
      </c>
      <c r="O13" s="255">
        <v>1564000</v>
      </c>
      <c r="P13" s="255">
        <v>8500000</v>
      </c>
      <c r="Q13" s="255">
        <v>1472000</v>
      </c>
      <c r="R13" s="255">
        <v>8000000</v>
      </c>
      <c r="S13" s="255">
        <v>1380000</v>
      </c>
      <c r="T13" s="256" t="s">
        <v>1780</v>
      </c>
      <c r="U13" s="254">
        <v>4</v>
      </c>
      <c r="V13" s="250"/>
      <c r="W13" s="254"/>
      <c r="X13" s="250"/>
      <c r="Y13" s="250"/>
      <c r="Z13" s="254"/>
      <c r="AA13" s="257">
        <f t="shared" si="0"/>
        <v>40000000</v>
      </c>
      <c r="AB13" s="257">
        <f t="shared" si="1"/>
        <v>40000000</v>
      </c>
    </row>
    <row r="14" spans="1:28" ht="36" hidden="1" x14ac:dyDescent="0.25">
      <c r="A14" s="249">
        <f t="shared" si="2"/>
        <v>7</v>
      </c>
      <c r="B14" s="258" t="s">
        <v>1782</v>
      </c>
      <c r="C14" s="259" t="s">
        <v>1787</v>
      </c>
      <c r="D14" s="258" t="s">
        <v>1782</v>
      </c>
      <c r="E14" s="260">
        <v>5</v>
      </c>
      <c r="F14" s="254">
        <v>65</v>
      </c>
      <c r="G14" s="254">
        <v>1</v>
      </c>
      <c r="H14" s="255">
        <v>11500000</v>
      </c>
      <c r="I14" s="255">
        <v>1840000</v>
      </c>
      <c r="J14" s="255">
        <v>12075000</v>
      </c>
      <c r="K14" s="255">
        <v>1840000</v>
      </c>
      <c r="L14" s="255">
        <v>10925000</v>
      </c>
      <c r="M14" s="255">
        <v>1656000</v>
      </c>
      <c r="N14" s="255">
        <v>10350000</v>
      </c>
      <c r="O14" s="255">
        <v>1564000</v>
      </c>
      <c r="P14" s="255">
        <v>9775000</v>
      </c>
      <c r="Q14" s="255">
        <v>1472000</v>
      </c>
      <c r="R14" s="255">
        <v>9200000</v>
      </c>
      <c r="S14" s="255">
        <v>1380000</v>
      </c>
      <c r="T14" s="256" t="s">
        <v>1780</v>
      </c>
      <c r="U14" s="254">
        <v>2</v>
      </c>
      <c r="V14" s="250"/>
      <c r="W14" s="254"/>
      <c r="X14" s="250"/>
      <c r="Y14" s="250"/>
      <c r="Z14" s="250"/>
      <c r="AA14" s="257">
        <f t="shared" si="0"/>
        <v>23000000</v>
      </c>
      <c r="AB14" s="257">
        <f t="shared" si="1"/>
        <v>23000000</v>
      </c>
    </row>
    <row r="15" spans="1:28" ht="27" hidden="1" x14ac:dyDescent="0.25">
      <c r="A15" s="249">
        <f t="shared" si="2"/>
        <v>8</v>
      </c>
      <c r="B15" s="251" t="s">
        <v>1782</v>
      </c>
      <c r="C15" s="252" t="s">
        <v>1728</v>
      </c>
      <c r="D15" s="251" t="s">
        <v>1782</v>
      </c>
      <c r="E15" s="253">
        <v>2</v>
      </c>
      <c r="F15" s="254">
        <v>65</v>
      </c>
      <c r="G15" s="254">
        <v>1</v>
      </c>
      <c r="H15" s="255">
        <v>3600000</v>
      </c>
      <c r="I15" s="255">
        <v>1440000</v>
      </c>
      <c r="J15" s="255">
        <v>3780000</v>
      </c>
      <c r="K15" s="255">
        <v>1440000</v>
      </c>
      <c r="L15" s="255">
        <v>3420000</v>
      </c>
      <c r="M15" s="255">
        <v>1296000</v>
      </c>
      <c r="N15" s="255">
        <v>3240000</v>
      </c>
      <c r="O15" s="255">
        <v>1224000</v>
      </c>
      <c r="P15" s="255">
        <v>3060000</v>
      </c>
      <c r="Q15" s="255">
        <v>1152000</v>
      </c>
      <c r="R15" s="255">
        <v>2880000</v>
      </c>
      <c r="S15" s="255">
        <v>1080000</v>
      </c>
      <c r="T15" s="256" t="s">
        <v>1780</v>
      </c>
      <c r="U15" s="254">
        <v>2</v>
      </c>
      <c r="V15" s="250"/>
      <c r="W15" s="254"/>
      <c r="X15" s="250"/>
      <c r="Y15" s="250"/>
      <c r="Z15" s="250"/>
      <c r="AA15" s="257">
        <f t="shared" si="0"/>
        <v>7200000</v>
      </c>
      <c r="AB15" s="257">
        <f t="shared" si="1"/>
        <v>7200000</v>
      </c>
    </row>
    <row r="16" spans="1:28" ht="18" hidden="1" x14ac:dyDescent="0.25">
      <c r="A16" s="249">
        <f t="shared" si="2"/>
        <v>9</v>
      </c>
      <c r="B16" s="258" t="s">
        <v>1782</v>
      </c>
      <c r="C16" s="259" t="s">
        <v>1788</v>
      </c>
      <c r="D16" s="258" t="s">
        <v>1782</v>
      </c>
      <c r="E16" s="260">
        <v>2</v>
      </c>
      <c r="F16" s="254">
        <v>65</v>
      </c>
      <c r="G16" s="254">
        <v>1</v>
      </c>
      <c r="H16" s="255">
        <v>3200000</v>
      </c>
      <c r="I16" s="255">
        <v>1440000</v>
      </c>
      <c r="J16" s="255">
        <v>3360000</v>
      </c>
      <c r="K16" s="255">
        <v>1440000</v>
      </c>
      <c r="L16" s="255">
        <v>3040000</v>
      </c>
      <c r="M16" s="255">
        <v>1296000</v>
      </c>
      <c r="N16" s="255">
        <v>2880000</v>
      </c>
      <c r="O16" s="255">
        <v>1224000</v>
      </c>
      <c r="P16" s="255">
        <v>2720000</v>
      </c>
      <c r="Q16" s="255">
        <v>1152000</v>
      </c>
      <c r="R16" s="255">
        <v>2560000</v>
      </c>
      <c r="S16" s="255">
        <v>1080000</v>
      </c>
      <c r="T16" s="256" t="s">
        <v>1780</v>
      </c>
      <c r="U16" s="254">
        <v>2</v>
      </c>
      <c r="V16" s="250"/>
      <c r="W16" s="254"/>
      <c r="X16" s="250"/>
      <c r="Y16" s="250"/>
      <c r="Z16" s="250"/>
      <c r="AA16" s="257">
        <f t="shared" si="0"/>
        <v>6400000</v>
      </c>
      <c r="AB16" s="257">
        <f t="shared" si="1"/>
        <v>6400000</v>
      </c>
    </row>
    <row r="17" spans="1:28" ht="18" hidden="1" x14ac:dyDescent="0.25">
      <c r="A17" s="249">
        <f t="shared" si="2"/>
        <v>10</v>
      </c>
      <c r="B17" s="251" t="s">
        <v>1782</v>
      </c>
      <c r="C17" s="252" t="s">
        <v>1789</v>
      </c>
      <c r="D17" s="251" t="s">
        <v>1782</v>
      </c>
      <c r="E17" s="253">
        <v>4</v>
      </c>
      <c r="F17" s="254">
        <v>65</v>
      </c>
      <c r="G17" s="254">
        <v>1</v>
      </c>
      <c r="H17" s="255">
        <v>9200000</v>
      </c>
      <c r="I17" s="255">
        <v>1840000</v>
      </c>
      <c r="J17" s="255">
        <v>9660000</v>
      </c>
      <c r="K17" s="255">
        <v>1840000</v>
      </c>
      <c r="L17" s="255">
        <v>8740000</v>
      </c>
      <c r="M17" s="255">
        <v>1656000</v>
      </c>
      <c r="N17" s="255">
        <v>8280000</v>
      </c>
      <c r="O17" s="255">
        <v>1564000</v>
      </c>
      <c r="P17" s="255">
        <v>7820000</v>
      </c>
      <c r="Q17" s="255">
        <v>1472000</v>
      </c>
      <c r="R17" s="255">
        <v>7360000</v>
      </c>
      <c r="S17" s="255">
        <v>1380000</v>
      </c>
      <c r="T17" s="256" t="s">
        <v>1780</v>
      </c>
      <c r="U17" s="254">
        <v>2</v>
      </c>
      <c r="V17" s="250"/>
      <c r="W17" s="250"/>
      <c r="X17" s="254"/>
      <c r="Y17" s="250"/>
      <c r="Z17" s="250"/>
      <c r="AA17" s="257">
        <f t="shared" si="0"/>
        <v>18400000</v>
      </c>
      <c r="AB17" s="257">
        <f t="shared" si="1"/>
        <v>18400000</v>
      </c>
    </row>
    <row r="18" spans="1:28" ht="27" hidden="1" x14ac:dyDescent="0.25">
      <c r="A18" s="249">
        <f t="shared" si="2"/>
        <v>11</v>
      </c>
      <c r="B18" s="258" t="s">
        <v>1782</v>
      </c>
      <c r="C18" s="259" t="s">
        <v>1790</v>
      </c>
      <c r="D18" s="258" t="s">
        <v>1782</v>
      </c>
      <c r="E18" s="260">
        <v>4</v>
      </c>
      <c r="F18" s="254">
        <v>65</v>
      </c>
      <c r="G18" s="254">
        <v>1</v>
      </c>
      <c r="H18" s="255">
        <v>9200000</v>
      </c>
      <c r="I18" s="255">
        <v>1840000</v>
      </c>
      <c r="J18" s="255">
        <v>9660000</v>
      </c>
      <c r="K18" s="255">
        <v>1840000</v>
      </c>
      <c r="L18" s="255">
        <v>8740000</v>
      </c>
      <c r="M18" s="255">
        <v>1656000</v>
      </c>
      <c r="N18" s="255">
        <v>8280000</v>
      </c>
      <c r="O18" s="255">
        <v>1564000</v>
      </c>
      <c r="P18" s="255">
        <v>7820000</v>
      </c>
      <c r="Q18" s="255">
        <v>1472000</v>
      </c>
      <c r="R18" s="255">
        <v>7360000</v>
      </c>
      <c r="S18" s="255">
        <v>1380000</v>
      </c>
      <c r="T18" s="256" t="s">
        <v>1780</v>
      </c>
      <c r="U18" s="254">
        <v>2</v>
      </c>
      <c r="V18" s="250"/>
      <c r="W18" s="250"/>
      <c r="X18" s="254"/>
      <c r="Y18" s="250"/>
      <c r="Z18" s="250"/>
      <c r="AA18" s="257">
        <f t="shared" si="0"/>
        <v>18400000</v>
      </c>
      <c r="AB18" s="257">
        <f t="shared" si="1"/>
        <v>18400000</v>
      </c>
    </row>
    <row r="19" spans="1:28" ht="27" hidden="1" x14ac:dyDescent="0.25">
      <c r="A19" s="249">
        <f t="shared" si="2"/>
        <v>12</v>
      </c>
      <c r="B19" s="251" t="s">
        <v>1782</v>
      </c>
      <c r="C19" s="252" t="s">
        <v>1791</v>
      </c>
      <c r="D19" s="251" t="s">
        <v>1782</v>
      </c>
      <c r="E19" s="253">
        <v>3</v>
      </c>
      <c r="F19" s="254">
        <v>17</v>
      </c>
      <c r="G19" s="254">
        <v>1</v>
      </c>
      <c r="H19" s="255">
        <v>6900000</v>
      </c>
      <c r="I19" s="255">
        <v>1840000</v>
      </c>
      <c r="J19" s="255">
        <v>7245000</v>
      </c>
      <c r="K19" s="255">
        <v>1840000</v>
      </c>
      <c r="L19" s="255">
        <v>6555000</v>
      </c>
      <c r="M19" s="255">
        <v>1656000</v>
      </c>
      <c r="N19" s="255">
        <v>6210000</v>
      </c>
      <c r="O19" s="255">
        <v>1564000</v>
      </c>
      <c r="P19" s="255">
        <v>5865000</v>
      </c>
      <c r="Q19" s="255">
        <v>1472000</v>
      </c>
      <c r="R19" s="255">
        <v>5520000</v>
      </c>
      <c r="S19" s="255">
        <v>1380000</v>
      </c>
      <c r="T19" s="256" t="s">
        <v>1780</v>
      </c>
      <c r="U19" s="250"/>
      <c r="V19" s="250"/>
      <c r="W19" s="250"/>
      <c r="X19" s="250"/>
      <c r="Y19" s="254">
        <v>1</v>
      </c>
      <c r="Z19" s="250"/>
      <c r="AA19" s="257">
        <f t="shared" si="0"/>
        <v>5865000</v>
      </c>
      <c r="AB19" s="257">
        <f t="shared" si="1"/>
        <v>5865000</v>
      </c>
    </row>
    <row r="20" spans="1:28" ht="27" hidden="1" x14ac:dyDescent="0.25">
      <c r="A20" s="249">
        <f t="shared" si="2"/>
        <v>13</v>
      </c>
      <c r="B20" s="258" t="s">
        <v>1782</v>
      </c>
      <c r="C20" s="259" t="s">
        <v>1792</v>
      </c>
      <c r="D20" s="258" t="s">
        <v>1782</v>
      </c>
      <c r="E20" s="260">
        <v>3</v>
      </c>
      <c r="F20" s="254">
        <v>41</v>
      </c>
      <c r="G20" s="254">
        <v>1</v>
      </c>
      <c r="H20" s="255">
        <v>7800000</v>
      </c>
      <c r="I20" s="255">
        <v>1840000</v>
      </c>
      <c r="J20" s="255">
        <v>8190000</v>
      </c>
      <c r="K20" s="255">
        <v>1840000</v>
      </c>
      <c r="L20" s="255">
        <v>7410000</v>
      </c>
      <c r="M20" s="255">
        <v>1656000</v>
      </c>
      <c r="N20" s="255">
        <v>7020000</v>
      </c>
      <c r="O20" s="255">
        <v>1564000</v>
      </c>
      <c r="P20" s="255">
        <v>6630000</v>
      </c>
      <c r="Q20" s="255">
        <v>1472000</v>
      </c>
      <c r="R20" s="255">
        <v>6240000</v>
      </c>
      <c r="S20" s="255">
        <v>1380000</v>
      </c>
      <c r="T20" s="256" t="s">
        <v>1780</v>
      </c>
      <c r="U20" s="250"/>
      <c r="V20" s="254">
        <v>1</v>
      </c>
      <c r="W20" s="250"/>
      <c r="X20" s="250"/>
      <c r="Y20" s="250"/>
      <c r="Z20" s="250"/>
      <c r="AA20" s="257">
        <f t="shared" si="0"/>
        <v>8190000</v>
      </c>
      <c r="AB20" s="257">
        <f t="shared" si="1"/>
        <v>8190000</v>
      </c>
    </row>
    <row r="21" spans="1:28" ht="27" hidden="1" x14ac:dyDescent="0.25">
      <c r="A21" s="249">
        <f t="shared" si="2"/>
        <v>14</v>
      </c>
      <c r="B21" s="251" t="s">
        <v>1782</v>
      </c>
      <c r="C21" s="252" t="s">
        <v>1793</v>
      </c>
      <c r="D21" s="251" t="s">
        <v>1782</v>
      </c>
      <c r="E21" s="253">
        <v>4</v>
      </c>
      <c r="F21" s="254">
        <v>70</v>
      </c>
      <c r="G21" s="254">
        <v>1</v>
      </c>
      <c r="H21" s="255">
        <v>10400000</v>
      </c>
      <c r="I21" s="255">
        <v>1840000</v>
      </c>
      <c r="J21" s="255">
        <v>10920000</v>
      </c>
      <c r="K21" s="255">
        <v>1840000</v>
      </c>
      <c r="L21" s="255">
        <v>9880000</v>
      </c>
      <c r="M21" s="255">
        <v>1656000</v>
      </c>
      <c r="N21" s="255">
        <v>9360000</v>
      </c>
      <c r="O21" s="255">
        <v>1564000</v>
      </c>
      <c r="P21" s="255">
        <v>8840000</v>
      </c>
      <c r="Q21" s="255">
        <v>1472000</v>
      </c>
      <c r="R21" s="255">
        <v>8320000</v>
      </c>
      <c r="S21" s="255">
        <v>1380000</v>
      </c>
      <c r="T21" s="256" t="s">
        <v>1780</v>
      </c>
      <c r="U21" s="254">
        <v>2</v>
      </c>
      <c r="V21" s="254"/>
      <c r="W21" s="250"/>
      <c r="X21" s="250"/>
      <c r="Y21" s="250"/>
      <c r="Z21" s="250"/>
      <c r="AA21" s="257">
        <f t="shared" si="0"/>
        <v>20800000</v>
      </c>
      <c r="AB21" s="257">
        <f t="shared" si="1"/>
        <v>20800000</v>
      </c>
    </row>
    <row r="22" spans="1:28" ht="27" hidden="1" x14ac:dyDescent="0.25">
      <c r="A22" s="249">
        <f t="shared" si="2"/>
        <v>15</v>
      </c>
      <c r="B22" s="251" t="s">
        <v>1782</v>
      </c>
      <c r="C22" s="252" t="s">
        <v>1794</v>
      </c>
      <c r="D22" s="251" t="s">
        <v>1782</v>
      </c>
      <c r="E22" s="253">
        <v>8</v>
      </c>
      <c r="F22" s="254">
        <v>35</v>
      </c>
      <c r="G22" s="254">
        <v>1</v>
      </c>
      <c r="H22" s="255">
        <v>24000000</v>
      </c>
      <c r="I22" s="255">
        <v>2400000</v>
      </c>
      <c r="J22" s="255">
        <v>25200000</v>
      </c>
      <c r="K22" s="255">
        <v>2400000</v>
      </c>
      <c r="L22" s="255">
        <v>22800000</v>
      </c>
      <c r="M22" s="255">
        <v>2160000</v>
      </c>
      <c r="N22" s="255">
        <v>21600000</v>
      </c>
      <c r="O22" s="255">
        <v>2040000</v>
      </c>
      <c r="P22" s="255">
        <v>20400000</v>
      </c>
      <c r="Q22" s="255">
        <v>1920000</v>
      </c>
      <c r="R22" s="255">
        <v>19200000</v>
      </c>
      <c r="S22" s="255">
        <v>1800000</v>
      </c>
      <c r="T22" s="256" t="s">
        <v>1780</v>
      </c>
      <c r="U22" s="254">
        <v>1</v>
      </c>
      <c r="V22" s="250"/>
      <c r="W22" s="250"/>
      <c r="X22" s="250"/>
      <c r="Y22" s="250"/>
      <c r="Z22" s="254"/>
      <c r="AA22" s="257">
        <f t="shared" si="0"/>
        <v>24000000</v>
      </c>
      <c r="AB22" s="257">
        <f t="shared" si="1"/>
        <v>24000000</v>
      </c>
    </row>
    <row r="23" spans="1:28" ht="27" hidden="1" x14ac:dyDescent="0.25">
      <c r="A23" s="249">
        <f t="shared" si="2"/>
        <v>16</v>
      </c>
      <c r="B23" s="251" t="s">
        <v>1782</v>
      </c>
      <c r="C23" s="252" t="s">
        <v>1795</v>
      </c>
      <c r="D23" s="251" t="s">
        <v>1782</v>
      </c>
      <c r="E23" s="253">
        <v>2</v>
      </c>
      <c r="F23" s="254">
        <v>12</v>
      </c>
      <c r="G23" s="254">
        <v>1</v>
      </c>
      <c r="H23" s="255">
        <v>3600000</v>
      </c>
      <c r="I23" s="255">
        <v>1440000</v>
      </c>
      <c r="J23" s="255">
        <v>3780000</v>
      </c>
      <c r="K23" s="255">
        <v>1440000</v>
      </c>
      <c r="L23" s="255">
        <v>3420000</v>
      </c>
      <c r="M23" s="255">
        <v>1296000</v>
      </c>
      <c r="N23" s="255">
        <v>3240000</v>
      </c>
      <c r="O23" s="255">
        <v>1224000</v>
      </c>
      <c r="P23" s="255">
        <v>3060000</v>
      </c>
      <c r="Q23" s="255">
        <v>1152000</v>
      </c>
      <c r="R23" s="255">
        <v>2880000</v>
      </c>
      <c r="S23" s="255">
        <v>1080000</v>
      </c>
      <c r="T23" s="256" t="s">
        <v>1780</v>
      </c>
      <c r="U23" s="250"/>
      <c r="V23" s="250"/>
      <c r="W23" s="250"/>
      <c r="X23" s="250"/>
      <c r="Y23" s="250"/>
      <c r="Z23" s="254">
        <v>1</v>
      </c>
      <c r="AA23" s="257">
        <f t="shared" si="0"/>
        <v>2880000</v>
      </c>
      <c r="AB23" s="257">
        <f t="shared" si="1"/>
        <v>2880000</v>
      </c>
    </row>
    <row r="24" spans="1:28" ht="63" hidden="1" x14ac:dyDescent="0.25">
      <c r="A24" s="249">
        <f t="shared" si="2"/>
        <v>17</v>
      </c>
      <c r="B24" s="251" t="s">
        <v>1782</v>
      </c>
      <c r="C24" s="252" t="s">
        <v>1796</v>
      </c>
      <c r="D24" s="251" t="s">
        <v>1782</v>
      </c>
      <c r="E24" s="253">
        <v>3</v>
      </c>
      <c r="F24" s="254">
        <v>21</v>
      </c>
      <c r="G24" s="254">
        <v>1</v>
      </c>
      <c r="H24" s="255">
        <v>5400000</v>
      </c>
      <c r="I24" s="255">
        <v>1440000</v>
      </c>
      <c r="J24" s="255">
        <v>5670000</v>
      </c>
      <c r="K24" s="255">
        <v>1440000</v>
      </c>
      <c r="L24" s="255">
        <v>5130000</v>
      </c>
      <c r="M24" s="255">
        <v>1296000</v>
      </c>
      <c r="N24" s="255">
        <v>4860000</v>
      </c>
      <c r="O24" s="255">
        <v>1224000</v>
      </c>
      <c r="P24" s="255">
        <v>4590000</v>
      </c>
      <c r="Q24" s="255">
        <v>1152000</v>
      </c>
      <c r="R24" s="255">
        <v>4320000</v>
      </c>
      <c r="S24" s="255">
        <v>1080000</v>
      </c>
      <c r="T24" s="256" t="s">
        <v>1780</v>
      </c>
      <c r="U24" s="254"/>
      <c r="V24" s="254"/>
      <c r="W24" s="254"/>
      <c r="X24" s="254">
        <v>1</v>
      </c>
      <c r="Y24" s="254"/>
      <c r="Z24" s="254"/>
      <c r="AA24" s="257">
        <f t="shared" si="0"/>
        <v>4860000</v>
      </c>
      <c r="AB24" s="257">
        <f t="shared" si="1"/>
        <v>4860000</v>
      </c>
    </row>
    <row r="25" spans="1:28" ht="27" hidden="1" x14ac:dyDescent="0.25">
      <c r="A25" s="249">
        <f t="shared" si="2"/>
        <v>18</v>
      </c>
      <c r="B25" s="258" t="s">
        <v>1782</v>
      </c>
      <c r="C25" s="259" t="s">
        <v>1797</v>
      </c>
      <c r="D25" s="258" t="s">
        <v>1782</v>
      </c>
      <c r="E25" s="260">
        <v>5</v>
      </c>
      <c r="F25" s="254">
        <v>32</v>
      </c>
      <c r="G25" s="254">
        <v>1</v>
      </c>
      <c r="H25" s="255">
        <v>11500000</v>
      </c>
      <c r="I25" s="255">
        <v>1840000</v>
      </c>
      <c r="J25" s="255">
        <v>12075000</v>
      </c>
      <c r="K25" s="255">
        <v>1840000</v>
      </c>
      <c r="L25" s="255">
        <v>10925000</v>
      </c>
      <c r="M25" s="255">
        <v>1656000</v>
      </c>
      <c r="N25" s="255">
        <v>10350000</v>
      </c>
      <c r="O25" s="255">
        <v>1564000</v>
      </c>
      <c r="P25" s="255">
        <v>9775000</v>
      </c>
      <c r="Q25" s="255">
        <v>1472000</v>
      </c>
      <c r="R25" s="255">
        <v>9200000</v>
      </c>
      <c r="S25" s="255">
        <v>1380000</v>
      </c>
      <c r="T25" s="256" t="s">
        <v>1780</v>
      </c>
      <c r="U25" s="254">
        <v>1</v>
      </c>
      <c r="V25" s="254"/>
      <c r="W25" s="254"/>
      <c r="X25" s="254"/>
      <c r="Y25" s="254"/>
      <c r="Z25" s="254"/>
      <c r="AA25" s="257">
        <f t="shared" si="0"/>
        <v>11500000</v>
      </c>
      <c r="AB25" s="257">
        <f t="shared" si="1"/>
        <v>11500000</v>
      </c>
    </row>
    <row r="26" spans="1:28" s="262" customFormat="1" ht="18" hidden="1" x14ac:dyDescent="0.15">
      <c r="A26" s="249">
        <f t="shared" si="2"/>
        <v>19</v>
      </c>
      <c r="B26" s="258" t="s">
        <v>1782</v>
      </c>
      <c r="C26" s="259" t="s">
        <v>1798</v>
      </c>
      <c r="D26" s="258" t="s">
        <v>1782</v>
      </c>
      <c r="E26" s="260">
        <v>2</v>
      </c>
      <c r="F26" s="254">
        <v>35</v>
      </c>
      <c r="G26" s="254">
        <v>1</v>
      </c>
      <c r="H26" s="255">
        <v>3700000</v>
      </c>
      <c r="I26" s="255">
        <v>1440000</v>
      </c>
      <c r="J26" s="255">
        <v>3885000</v>
      </c>
      <c r="K26" s="255">
        <v>1440000</v>
      </c>
      <c r="L26" s="255">
        <v>3515000</v>
      </c>
      <c r="M26" s="255">
        <v>1296000</v>
      </c>
      <c r="N26" s="255">
        <v>3330000</v>
      </c>
      <c r="O26" s="255">
        <v>1224000</v>
      </c>
      <c r="P26" s="255">
        <v>3145000</v>
      </c>
      <c r="Q26" s="255">
        <v>1152000</v>
      </c>
      <c r="R26" s="255">
        <v>2960000</v>
      </c>
      <c r="S26" s="255">
        <v>1080000</v>
      </c>
      <c r="T26" s="256" t="s">
        <v>1780</v>
      </c>
      <c r="U26" s="254">
        <v>1</v>
      </c>
      <c r="V26" s="254"/>
      <c r="W26" s="254"/>
      <c r="X26" s="254"/>
      <c r="Y26" s="254"/>
      <c r="Z26" s="254"/>
      <c r="AA26" s="257">
        <f t="shared" si="0"/>
        <v>3700000</v>
      </c>
      <c r="AB26" s="257">
        <f t="shared" si="1"/>
        <v>3700000</v>
      </c>
    </row>
    <row r="27" spans="1:28" s="262" customFormat="1" ht="27" hidden="1" x14ac:dyDescent="0.15">
      <c r="A27" s="249">
        <f t="shared" si="2"/>
        <v>20</v>
      </c>
      <c r="B27" s="258" t="s">
        <v>1782</v>
      </c>
      <c r="C27" s="259" t="s">
        <v>1799</v>
      </c>
      <c r="D27" s="258" t="s">
        <v>1782</v>
      </c>
      <c r="E27" s="260">
        <v>1</v>
      </c>
      <c r="F27" s="254">
        <v>26</v>
      </c>
      <c r="G27" s="254">
        <v>2</v>
      </c>
      <c r="H27" s="255">
        <v>1600000</v>
      </c>
      <c r="I27" s="255">
        <v>1440000</v>
      </c>
      <c r="J27" s="255">
        <v>1680000</v>
      </c>
      <c r="K27" s="255">
        <v>1440000</v>
      </c>
      <c r="L27" s="255">
        <v>1520000</v>
      </c>
      <c r="M27" s="255">
        <v>1296000</v>
      </c>
      <c r="N27" s="255">
        <v>1440000</v>
      </c>
      <c r="O27" s="255">
        <v>1224000</v>
      </c>
      <c r="P27" s="255">
        <v>1360000</v>
      </c>
      <c r="Q27" s="255">
        <v>1152000</v>
      </c>
      <c r="R27" s="255">
        <v>1280000</v>
      </c>
      <c r="S27" s="255">
        <v>1080000</v>
      </c>
      <c r="T27" s="256" t="s">
        <v>1780</v>
      </c>
      <c r="U27" s="250"/>
      <c r="V27" s="250"/>
      <c r="W27" s="254">
        <v>1</v>
      </c>
      <c r="X27" s="250"/>
      <c r="Y27" s="250"/>
      <c r="Z27" s="250"/>
      <c r="AA27" s="257">
        <f t="shared" si="0"/>
        <v>1520000</v>
      </c>
      <c r="AB27" s="257">
        <f t="shared" si="1"/>
        <v>3040000</v>
      </c>
    </row>
    <row r="28" spans="1:28" s="262" customFormat="1" ht="27" hidden="1" x14ac:dyDescent="0.15">
      <c r="A28" s="249">
        <f t="shared" si="2"/>
        <v>21</v>
      </c>
      <c r="B28" s="251" t="s">
        <v>1782</v>
      </c>
      <c r="C28" s="252" t="s">
        <v>1800</v>
      </c>
      <c r="D28" s="251" t="s">
        <v>1782</v>
      </c>
      <c r="E28" s="253">
        <v>2</v>
      </c>
      <c r="F28" s="254">
        <v>20</v>
      </c>
      <c r="G28" s="254">
        <v>2</v>
      </c>
      <c r="H28" s="255">
        <v>4000000</v>
      </c>
      <c r="I28" s="255">
        <v>1840000</v>
      </c>
      <c r="J28" s="255">
        <v>4200000</v>
      </c>
      <c r="K28" s="255">
        <v>1840000</v>
      </c>
      <c r="L28" s="255">
        <v>3800000</v>
      </c>
      <c r="M28" s="255">
        <v>1656000</v>
      </c>
      <c r="N28" s="255">
        <v>3600000</v>
      </c>
      <c r="O28" s="255">
        <v>1564000</v>
      </c>
      <c r="P28" s="255">
        <v>3400000</v>
      </c>
      <c r="Q28" s="255">
        <v>1472000</v>
      </c>
      <c r="R28" s="255">
        <v>3200000</v>
      </c>
      <c r="S28" s="255">
        <v>1380000</v>
      </c>
      <c r="T28" s="256" t="s">
        <v>1780</v>
      </c>
      <c r="U28" s="250"/>
      <c r="V28" s="250"/>
      <c r="W28" s="254"/>
      <c r="X28" s="254">
        <v>1</v>
      </c>
      <c r="Y28" s="250"/>
      <c r="Z28" s="250"/>
      <c r="AA28" s="257">
        <f t="shared" si="0"/>
        <v>3600000</v>
      </c>
      <c r="AB28" s="257">
        <f t="shared" si="1"/>
        <v>7200000</v>
      </c>
    </row>
    <row r="29" spans="1:28" s="262" customFormat="1" ht="27" hidden="1" x14ac:dyDescent="0.15">
      <c r="A29" s="249">
        <f t="shared" si="2"/>
        <v>22</v>
      </c>
      <c r="B29" s="258" t="s">
        <v>1782</v>
      </c>
      <c r="C29" s="259" t="s">
        <v>1801</v>
      </c>
      <c r="D29" s="258" t="s">
        <v>1782</v>
      </c>
      <c r="E29" s="260">
        <v>1</v>
      </c>
      <c r="F29" s="254">
        <v>26</v>
      </c>
      <c r="G29" s="254">
        <v>1</v>
      </c>
      <c r="H29" s="255">
        <v>1600000</v>
      </c>
      <c r="I29" s="255">
        <v>1440000</v>
      </c>
      <c r="J29" s="255">
        <v>1680000</v>
      </c>
      <c r="K29" s="255">
        <v>1440000</v>
      </c>
      <c r="L29" s="255">
        <v>1520000</v>
      </c>
      <c r="M29" s="255">
        <v>1296000</v>
      </c>
      <c r="N29" s="255">
        <v>1440000</v>
      </c>
      <c r="O29" s="255">
        <v>1224000</v>
      </c>
      <c r="P29" s="255">
        <v>1360000</v>
      </c>
      <c r="Q29" s="255">
        <v>1152000</v>
      </c>
      <c r="R29" s="255">
        <v>1280000</v>
      </c>
      <c r="S29" s="255">
        <v>1080000</v>
      </c>
      <c r="T29" s="256" t="s">
        <v>1780</v>
      </c>
      <c r="U29" s="250"/>
      <c r="V29" s="250"/>
      <c r="W29" s="254">
        <v>1</v>
      </c>
      <c r="X29" s="250"/>
      <c r="Y29" s="250"/>
      <c r="Z29" s="250"/>
      <c r="AA29" s="257">
        <f t="shared" si="0"/>
        <v>1520000</v>
      </c>
      <c r="AB29" s="257">
        <f t="shared" si="1"/>
        <v>1520000</v>
      </c>
    </row>
    <row r="30" spans="1:28" s="262" customFormat="1" ht="27" hidden="1" x14ac:dyDescent="0.15">
      <c r="A30" s="249">
        <f t="shared" si="2"/>
        <v>23</v>
      </c>
      <c r="B30" s="251" t="s">
        <v>1782</v>
      </c>
      <c r="C30" s="252" t="s">
        <v>1801</v>
      </c>
      <c r="D30" s="251" t="s">
        <v>1782</v>
      </c>
      <c r="E30" s="253">
        <v>1</v>
      </c>
      <c r="F30" s="254">
        <v>26</v>
      </c>
      <c r="G30" s="254">
        <v>2</v>
      </c>
      <c r="H30" s="255">
        <v>1600000</v>
      </c>
      <c r="I30" s="255">
        <v>1440000</v>
      </c>
      <c r="J30" s="255">
        <v>1680000</v>
      </c>
      <c r="K30" s="255">
        <v>1440000</v>
      </c>
      <c r="L30" s="255">
        <v>1520000</v>
      </c>
      <c r="M30" s="255">
        <v>1296000</v>
      </c>
      <c r="N30" s="255">
        <v>1440000</v>
      </c>
      <c r="O30" s="255">
        <v>1224000</v>
      </c>
      <c r="P30" s="255">
        <v>1360000</v>
      </c>
      <c r="Q30" s="255">
        <v>1152000</v>
      </c>
      <c r="R30" s="255">
        <v>1280000</v>
      </c>
      <c r="S30" s="255">
        <v>1080000</v>
      </c>
      <c r="T30" s="256" t="s">
        <v>1780</v>
      </c>
      <c r="U30" s="250"/>
      <c r="V30" s="250"/>
      <c r="W30" s="254">
        <v>1</v>
      </c>
      <c r="X30" s="250"/>
      <c r="Y30" s="250"/>
      <c r="Z30" s="250"/>
      <c r="AA30" s="257">
        <f t="shared" si="0"/>
        <v>1520000</v>
      </c>
      <c r="AB30" s="257">
        <f t="shared" si="1"/>
        <v>3040000</v>
      </c>
    </row>
    <row r="31" spans="1:28" s="262" customFormat="1" ht="27" hidden="1" x14ac:dyDescent="0.15">
      <c r="A31" s="249">
        <f t="shared" si="2"/>
        <v>24</v>
      </c>
      <c r="B31" s="251" t="s">
        <v>1782</v>
      </c>
      <c r="C31" s="252" t="s">
        <v>1799</v>
      </c>
      <c r="D31" s="251" t="s">
        <v>1782</v>
      </c>
      <c r="E31" s="253">
        <v>1</v>
      </c>
      <c r="F31" s="254">
        <v>26</v>
      </c>
      <c r="G31" s="254">
        <v>1</v>
      </c>
      <c r="H31" s="255">
        <v>1600000</v>
      </c>
      <c r="I31" s="255">
        <v>1440000</v>
      </c>
      <c r="J31" s="255">
        <v>1680000</v>
      </c>
      <c r="K31" s="255">
        <v>1440000</v>
      </c>
      <c r="L31" s="255">
        <v>1520000</v>
      </c>
      <c r="M31" s="255">
        <v>1296000</v>
      </c>
      <c r="N31" s="255">
        <v>1440000</v>
      </c>
      <c r="O31" s="255">
        <v>1224000</v>
      </c>
      <c r="P31" s="255">
        <v>1360000</v>
      </c>
      <c r="Q31" s="255">
        <v>1152000</v>
      </c>
      <c r="R31" s="255">
        <v>1280000</v>
      </c>
      <c r="S31" s="255">
        <v>1080000</v>
      </c>
      <c r="T31" s="256" t="s">
        <v>1780</v>
      </c>
      <c r="U31" s="250"/>
      <c r="V31" s="250"/>
      <c r="W31" s="254">
        <v>1</v>
      </c>
      <c r="X31" s="250"/>
      <c r="Y31" s="250"/>
      <c r="Z31" s="250"/>
      <c r="AA31" s="257">
        <f t="shared" si="0"/>
        <v>1520000</v>
      </c>
      <c r="AB31" s="257">
        <f t="shared" si="1"/>
        <v>1520000</v>
      </c>
    </row>
    <row r="32" spans="1:28" s="262" customFormat="1" ht="27" hidden="1" x14ac:dyDescent="0.15">
      <c r="A32" s="249">
        <f t="shared" si="2"/>
        <v>25</v>
      </c>
      <c r="B32" s="258" t="s">
        <v>1782</v>
      </c>
      <c r="C32" s="259" t="s">
        <v>1799</v>
      </c>
      <c r="D32" s="258" t="s">
        <v>1782</v>
      </c>
      <c r="E32" s="260">
        <v>1</v>
      </c>
      <c r="F32" s="254">
        <v>26</v>
      </c>
      <c r="G32" s="254">
        <v>1</v>
      </c>
      <c r="H32" s="255">
        <v>1600000</v>
      </c>
      <c r="I32" s="255">
        <v>1440000</v>
      </c>
      <c r="J32" s="255">
        <v>1680000</v>
      </c>
      <c r="K32" s="255">
        <v>1440000</v>
      </c>
      <c r="L32" s="255">
        <v>1520000</v>
      </c>
      <c r="M32" s="255">
        <v>1296000</v>
      </c>
      <c r="N32" s="255">
        <v>1440000</v>
      </c>
      <c r="O32" s="255">
        <v>1224000</v>
      </c>
      <c r="P32" s="255">
        <v>1360000</v>
      </c>
      <c r="Q32" s="255">
        <v>1152000</v>
      </c>
      <c r="R32" s="255">
        <v>1280000</v>
      </c>
      <c r="S32" s="255">
        <v>1080000</v>
      </c>
      <c r="T32" s="256" t="s">
        <v>1780</v>
      </c>
      <c r="U32" s="250"/>
      <c r="V32" s="250"/>
      <c r="W32" s="254">
        <v>1</v>
      </c>
      <c r="X32" s="250"/>
      <c r="Y32" s="250"/>
      <c r="Z32" s="250"/>
      <c r="AA32" s="257">
        <f t="shared" si="0"/>
        <v>1520000</v>
      </c>
      <c r="AB32" s="257">
        <f t="shared" si="1"/>
        <v>1520000</v>
      </c>
    </row>
    <row r="33" spans="1:28" s="262" customFormat="1" ht="27" hidden="1" x14ac:dyDescent="0.15">
      <c r="A33" s="249">
        <f t="shared" si="2"/>
        <v>26</v>
      </c>
      <c r="B33" s="251" t="s">
        <v>1782</v>
      </c>
      <c r="C33" s="252" t="s">
        <v>1799</v>
      </c>
      <c r="D33" s="251" t="s">
        <v>1782</v>
      </c>
      <c r="E33" s="253">
        <v>1</v>
      </c>
      <c r="F33" s="254">
        <v>26</v>
      </c>
      <c r="G33" s="254">
        <v>1</v>
      </c>
      <c r="H33" s="255">
        <v>1600000</v>
      </c>
      <c r="I33" s="255">
        <v>1440000</v>
      </c>
      <c r="J33" s="255">
        <v>1680000</v>
      </c>
      <c r="K33" s="255">
        <v>1440000</v>
      </c>
      <c r="L33" s="255">
        <v>1520000</v>
      </c>
      <c r="M33" s="255">
        <v>1296000</v>
      </c>
      <c r="N33" s="255">
        <v>1440000</v>
      </c>
      <c r="O33" s="255">
        <v>1224000</v>
      </c>
      <c r="P33" s="255">
        <v>1360000</v>
      </c>
      <c r="Q33" s="255">
        <v>1152000</v>
      </c>
      <c r="R33" s="255">
        <v>1280000</v>
      </c>
      <c r="S33" s="255">
        <v>1080000</v>
      </c>
      <c r="T33" s="256" t="s">
        <v>1780</v>
      </c>
      <c r="U33" s="250"/>
      <c r="V33" s="250"/>
      <c r="W33" s="254">
        <v>1</v>
      </c>
      <c r="X33" s="250"/>
      <c r="Y33" s="250"/>
      <c r="Z33" s="250"/>
      <c r="AA33" s="257">
        <f t="shared" si="0"/>
        <v>1520000</v>
      </c>
      <c r="AB33" s="257">
        <f t="shared" si="1"/>
        <v>1520000</v>
      </c>
    </row>
    <row r="34" spans="1:28" s="262" customFormat="1" ht="27" hidden="1" x14ac:dyDescent="0.15">
      <c r="A34" s="249">
        <f t="shared" si="2"/>
        <v>27</v>
      </c>
      <c r="B34" s="258" t="s">
        <v>1782</v>
      </c>
      <c r="C34" s="259" t="s">
        <v>1799</v>
      </c>
      <c r="D34" s="258" t="s">
        <v>1782</v>
      </c>
      <c r="E34" s="260">
        <v>1</v>
      </c>
      <c r="F34" s="254">
        <v>26</v>
      </c>
      <c r="G34" s="254">
        <v>1</v>
      </c>
      <c r="H34" s="255">
        <v>1600000</v>
      </c>
      <c r="I34" s="255">
        <v>1440000</v>
      </c>
      <c r="J34" s="255">
        <v>1680000</v>
      </c>
      <c r="K34" s="255">
        <v>1440000</v>
      </c>
      <c r="L34" s="255">
        <v>1520000</v>
      </c>
      <c r="M34" s="255">
        <v>1296000</v>
      </c>
      <c r="N34" s="255">
        <v>1440000</v>
      </c>
      <c r="O34" s="255">
        <v>1224000</v>
      </c>
      <c r="P34" s="255">
        <v>1360000</v>
      </c>
      <c r="Q34" s="255">
        <v>1152000</v>
      </c>
      <c r="R34" s="255">
        <v>1280000</v>
      </c>
      <c r="S34" s="255">
        <v>1080000</v>
      </c>
      <c r="T34" s="256" t="s">
        <v>1780</v>
      </c>
      <c r="U34" s="250"/>
      <c r="V34" s="250"/>
      <c r="W34" s="254">
        <v>1</v>
      </c>
      <c r="X34" s="250"/>
      <c r="Y34" s="250"/>
      <c r="Z34" s="250"/>
      <c r="AA34" s="257">
        <f t="shared" si="0"/>
        <v>1520000</v>
      </c>
      <c r="AB34" s="257">
        <f t="shared" si="1"/>
        <v>1520000</v>
      </c>
    </row>
    <row r="35" spans="1:28" s="262" customFormat="1" ht="27" hidden="1" x14ac:dyDescent="0.15">
      <c r="A35" s="249">
        <f t="shared" si="2"/>
        <v>28</v>
      </c>
      <c r="B35" s="251" t="s">
        <v>1782</v>
      </c>
      <c r="C35" s="252" t="s">
        <v>1799</v>
      </c>
      <c r="D35" s="251" t="s">
        <v>1782</v>
      </c>
      <c r="E35" s="253">
        <v>1</v>
      </c>
      <c r="F35" s="254">
        <v>26</v>
      </c>
      <c r="G35" s="254">
        <v>1</v>
      </c>
      <c r="H35" s="255">
        <v>1600000</v>
      </c>
      <c r="I35" s="255">
        <v>1440000</v>
      </c>
      <c r="J35" s="255">
        <v>1680000</v>
      </c>
      <c r="K35" s="255">
        <v>1440000</v>
      </c>
      <c r="L35" s="255">
        <v>1520000</v>
      </c>
      <c r="M35" s="255">
        <v>1296000</v>
      </c>
      <c r="N35" s="255">
        <v>1440000</v>
      </c>
      <c r="O35" s="255">
        <v>1224000</v>
      </c>
      <c r="P35" s="255">
        <v>1360000</v>
      </c>
      <c r="Q35" s="255">
        <v>1152000</v>
      </c>
      <c r="R35" s="255">
        <v>1280000</v>
      </c>
      <c r="S35" s="255">
        <v>1080000</v>
      </c>
      <c r="T35" s="256" t="s">
        <v>1780</v>
      </c>
      <c r="U35" s="250"/>
      <c r="V35" s="250"/>
      <c r="W35" s="254">
        <v>1</v>
      </c>
      <c r="X35" s="250"/>
      <c r="Y35" s="250"/>
      <c r="Z35" s="250"/>
      <c r="AA35" s="257">
        <f t="shared" si="0"/>
        <v>1520000</v>
      </c>
      <c r="AB35" s="257">
        <f t="shared" si="1"/>
        <v>1520000</v>
      </c>
    </row>
    <row r="36" spans="1:28" s="262" customFormat="1" ht="18" hidden="1" x14ac:dyDescent="0.15">
      <c r="A36" s="249">
        <f t="shared" si="2"/>
        <v>29</v>
      </c>
      <c r="B36" s="258" t="s">
        <v>1782</v>
      </c>
      <c r="C36" s="259" t="s">
        <v>1802</v>
      </c>
      <c r="D36" s="251" t="s">
        <v>1782</v>
      </c>
      <c r="E36" s="260">
        <v>3</v>
      </c>
      <c r="F36" s="254">
        <v>27</v>
      </c>
      <c r="G36" s="254">
        <v>1</v>
      </c>
      <c r="H36" s="255">
        <v>6900000</v>
      </c>
      <c r="I36" s="255">
        <v>1840000</v>
      </c>
      <c r="J36" s="255">
        <v>7245000</v>
      </c>
      <c r="K36" s="255">
        <v>1840000</v>
      </c>
      <c r="L36" s="255">
        <v>6555000</v>
      </c>
      <c r="M36" s="255">
        <v>1656000</v>
      </c>
      <c r="N36" s="255">
        <v>6210000</v>
      </c>
      <c r="O36" s="255">
        <v>1564000</v>
      </c>
      <c r="P36" s="255">
        <v>5865000</v>
      </c>
      <c r="Q36" s="255">
        <v>1472000</v>
      </c>
      <c r="R36" s="255">
        <v>5520000</v>
      </c>
      <c r="S36" s="255">
        <v>1380000</v>
      </c>
      <c r="T36" s="256" t="s">
        <v>1780</v>
      </c>
      <c r="U36" s="250"/>
      <c r="V36" s="250"/>
      <c r="W36" s="254">
        <v>1</v>
      </c>
      <c r="X36" s="250"/>
      <c r="Y36" s="250"/>
      <c r="Z36" s="250"/>
      <c r="AA36" s="257">
        <f>IF(U36&gt;0,(H36*U36),"0")+IF(V36&gt;0,(J36*V36),"0")+IF(W36&gt;0,(L36*W36),"0")+IF(X36&gt;0,(N36*X36),"0")+IF(Y36&gt;0,(P36*Y36),"0")+IF(Z36&gt;0,(R36*Z36),"0")</f>
        <v>6555000</v>
      </c>
      <c r="AB36" s="257">
        <f>+AA36*G36</f>
        <v>6555000</v>
      </c>
    </row>
    <row r="37" spans="1:28" s="262" customFormat="1" ht="36" hidden="1" x14ac:dyDescent="0.15">
      <c r="A37" s="249">
        <f t="shared" si="2"/>
        <v>30</v>
      </c>
      <c r="B37" s="258" t="s">
        <v>1782</v>
      </c>
      <c r="C37" s="259" t="s">
        <v>1583</v>
      </c>
      <c r="D37" s="258" t="s">
        <v>1782</v>
      </c>
      <c r="E37" s="260">
        <v>4</v>
      </c>
      <c r="F37" s="254">
        <v>45</v>
      </c>
      <c r="G37" s="254">
        <v>1</v>
      </c>
      <c r="H37" s="255">
        <v>12000000</v>
      </c>
      <c r="I37" s="255">
        <v>2400000</v>
      </c>
      <c r="J37" s="255">
        <v>12600000</v>
      </c>
      <c r="K37" s="255">
        <v>2400000</v>
      </c>
      <c r="L37" s="255">
        <v>11400000</v>
      </c>
      <c r="M37" s="255">
        <v>2160000</v>
      </c>
      <c r="N37" s="255">
        <v>10800000</v>
      </c>
      <c r="O37" s="255">
        <v>2040000</v>
      </c>
      <c r="P37" s="255">
        <v>10200000</v>
      </c>
      <c r="Q37" s="255">
        <v>1920000</v>
      </c>
      <c r="R37" s="255">
        <v>9600000</v>
      </c>
      <c r="S37" s="255">
        <v>1800000</v>
      </c>
      <c r="T37" s="256" t="s">
        <v>1780</v>
      </c>
      <c r="U37" s="250"/>
      <c r="V37" s="254">
        <v>1</v>
      </c>
      <c r="W37" s="254"/>
      <c r="X37" s="250"/>
      <c r="Y37" s="250"/>
      <c r="Z37" s="250"/>
      <c r="AA37" s="257">
        <f t="shared" ref="AA37:AA39" si="3">IF(U37&gt;0,(H37*U37),"0")+IF(V37&gt;0,(J37*V37),"0")+IF(W37&gt;0,(L37*W37),"0")+IF(X37&gt;0,(N37*X37),"0")+IF(Y37&gt;0,(P37*Y37),"0")+IF(Z37&gt;0,(R37*Z37),"0")</f>
        <v>12600000</v>
      </c>
      <c r="AB37" s="257">
        <f t="shared" ref="AB37:AB39" si="4">+AA37*G37</f>
        <v>12600000</v>
      </c>
    </row>
    <row r="38" spans="1:28" s="262" customFormat="1" ht="45" hidden="1" x14ac:dyDescent="0.15">
      <c r="A38" s="249">
        <f t="shared" si="2"/>
        <v>31</v>
      </c>
      <c r="B38" s="258" t="s">
        <v>1782</v>
      </c>
      <c r="C38" s="259" t="s">
        <v>1803</v>
      </c>
      <c r="D38" s="258" t="s">
        <v>1782</v>
      </c>
      <c r="E38" s="260">
        <v>3</v>
      </c>
      <c r="F38" s="254">
        <v>41</v>
      </c>
      <c r="G38" s="254">
        <v>1</v>
      </c>
      <c r="H38" s="255">
        <v>9000000</v>
      </c>
      <c r="I38" s="255">
        <v>2400000</v>
      </c>
      <c r="J38" s="255">
        <v>9450000</v>
      </c>
      <c r="K38" s="255">
        <v>2400000</v>
      </c>
      <c r="L38" s="255">
        <v>8550000</v>
      </c>
      <c r="M38" s="255">
        <v>2160000</v>
      </c>
      <c r="N38" s="255">
        <v>8100000</v>
      </c>
      <c r="O38" s="255">
        <v>2040000</v>
      </c>
      <c r="P38" s="255">
        <v>7650000</v>
      </c>
      <c r="Q38" s="255">
        <v>1920000</v>
      </c>
      <c r="R38" s="255">
        <v>7200000</v>
      </c>
      <c r="S38" s="255">
        <v>1800000</v>
      </c>
      <c r="T38" s="256" t="s">
        <v>1780</v>
      </c>
      <c r="U38" s="250"/>
      <c r="V38" s="254">
        <v>1</v>
      </c>
      <c r="W38" s="254"/>
      <c r="X38" s="250"/>
      <c r="Y38" s="250"/>
      <c r="Z38" s="250"/>
      <c r="AA38" s="257">
        <f t="shared" si="3"/>
        <v>9450000</v>
      </c>
      <c r="AB38" s="257">
        <f t="shared" si="4"/>
        <v>9450000</v>
      </c>
    </row>
    <row r="39" spans="1:28" s="262" customFormat="1" ht="18" hidden="1" x14ac:dyDescent="0.15">
      <c r="A39" s="249">
        <f t="shared" si="2"/>
        <v>32</v>
      </c>
      <c r="B39" s="258" t="s">
        <v>1782</v>
      </c>
      <c r="C39" s="259" t="s">
        <v>1629</v>
      </c>
      <c r="D39" s="258" t="s">
        <v>1782</v>
      </c>
      <c r="E39" s="260">
        <v>2</v>
      </c>
      <c r="F39" s="254">
        <v>38</v>
      </c>
      <c r="G39" s="254">
        <v>1</v>
      </c>
      <c r="H39" s="255">
        <v>3600000</v>
      </c>
      <c r="I39" s="255">
        <v>1440000</v>
      </c>
      <c r="J39" s="255">
        <v>3780000</v>
      </c>
      <c r="K39" s="255">
        <v>1440000</v>
      </c>
      <c r="L39" s="255">
        <v>3420000</v>
      </c>
      <c r="M39" s="255">
        <v>1296000</v>
      </c>
      <c r="N39" s="255">
        <v>3240000</v>
      </c>
      <c r="O39" s="255">
        <v>1224000</v>
      </c>
      <c r="P39" s="255">
        <v>3060000</v>
      </c>
      <c r="Q39" s="255">
        <v>1152000</v>
      </c>
      <c r="R39" s="255">
        <v>2880000</v>
      </c>
      <c r="S39" s="255">
        <v>1080000</v>
      </c>
      <c r="T39" s="256" t="s">
        <v>1780</v>
      </c>
      <c r="U39" s="254">
        <v>1</v>
      </c>
      <c r="V39" s="250"/>
      <c r="W39" s="254"/>
      <c r="X39" s="250"/>
      <c r="Y39" s="250"/>
      <c r="Z39" s="250"/>
      <c r="AA39" s="257">
        <f t="shared" si="3"/>
        <v>3600000</v>
      </c>
      <c r="AB39" s="257">
        <f t="shared" si="4"/>
        <v>3600000</v>
      </c>
    </row>
    <row r="40" spans="1:28" s="262" customFormat="1" ht="36" hidden="1" x14ac:dyDescent="0.15">
      <c r="A40" s="249">
        <f t="shared" si="2"/>
        <v>33</v>
      </c>
      <c r="B40" s="258" t="s">
        <v>1782</v>
      </c>
      <c r="C40" s="259" t="s">
        <v>1804</v>
      </c>
      <c r="D40" s="258" t="s">
        <v>1782</v>
      </c>
      <c r="E40" s="260">
        <v>3</v>
      </c>
      <c r="F40" s="254">
        <v>45</v>
      </c>
      <c r="G40" s="254">
        <v>1</v>
      </c>
      <c r="H40" s="255">
        <v>6900000</v>
      </c>
      <c r="I40" s="255">
        <v>1840000</v>
      </c>
      <c r="J40" s="255">
        <v>7245000</v>
      </c>
      <c r="K40" s="255">
        <v>1840000</v>
      </c>
      <c r="L40" s="255">
        <v>6555000</v>
      </c>
      <c r="M40" s="255">
        <v>1656000</v>
      </c>
      <c r="N40" s="255">
        <v>6210000</v>
      </c>
      <c r="O40" s="255">
        <v>1564000</v>
      </c>
      <c r="P40" s="255">
        <v>5865000</v>
      </c>
      <c r="Q40" s="255">
        <v>1472000</v>
      </c>
      <c r="R40" s="255">
        <v>5520000</v>
      </c>
      <c r="S40" s="255">
        <v>1380000</v>
      </c>
      <c r="T40" s="256" t="s">
        <v>1780</v>
      </c>
      <c r="U40" s="250"/>
      <c r="V40" s="254">
        <v>1</v>
      </c>
      <c r="W40" s="250"/>
      <c r="X40" s="250"/>
      <c r="Y40" s="250"/>
      <c r="Z40" s="250"/>
      <c r="AA40" s="257">
        <f t="shared" si="0"/>
        <v>7245000</v>
      </c>
      <c r="AB40" s="257">
        <f t="shared" si="1"/>
        <v>7245000</v>
      </c>
    </row>
    <row r="41" spans="1:28" s="262" customFormat="1" ht="27" hidden="1" x14ac:dyDescent="0.15">
      <c r="A41" s="249">
        <f t="shared" si="2"/>
        <v>34</v>
      </c>
      <c r="B41" s="251" t="s">
        <v>1782</v>
      </c>
      <c r="C41" s="252" t="s">
        <v>1805</v>
      </c>
      <c r="D41" s="251" t="s">
        <v>1782</v>
      </c>
      <c r="E41" s="253">
        <v>3</v>
      </c>
      <c r="F41" s="254">
        <v>62</v>
      </c>
      <c r="G41" s="254">
        <v>1</v>
      </c>
      <c r="H41" s="255">
        <v>5400000</v>
      </c>
      <c r="I41" s="255">
        <v>1440000</v>
      </c>
      <c r="J41" s="255">
        <v>5670000</v>
      </c>
      <c r="K41" s="255">
        <v>1440000</v>
      </c>
      <c r="L41" s="255">
        <v>5130000</v>
      </c>
      <c r="M41" s="255">
        <v>1296000</v>
      </c>
      <c r="N41" s="255">
        <v>4860000</v>
      </c>
      <c r="O41" s="255">
        <v>1224000</v>
      </c>
      <c r="P41" s="255">
        <v>4590000</v>
      </c>
      <c r="Q41" s="255">
        <v>1152000</v>
      </c>
      <c r="R41" s="255">
        <v>4320000</v>
      </c>
      <c r="S41" s="255">
        <v>1080000</v>
      </c>
      <c r="T41" s="256" t="s">
        <v>1780</v>
      </c>
      <c r="U41" s="254">
        <v>1</v>
      </c>
      <c r="V41" s="254"/>
      <c r="W41" s="254"/>
      <c r="X41" s="254">
        <v>1</v>
      </c>
      <c r="Y41" s="254"/>
      <c r="Z41" s="254"/>
      <c r="AA41" s="257">
        <f t="shared" si="0"/>
        <v>10260000</v>
      </c>
      <c r="AB41" s="257">
        <f t="shared" si="1"/>
        <v>10260000</v>
      </c>
    </row>
    <row r="42" spans="1:28" s="262" customFormat="1" ht="36" hidden="1" x14ac:dyDescent="0.15">
      <c r="A42" s="249">
        <f t="shared" si="2"/>
        <v>35</v>
      </c>
      <c r="B42" s="258" t="s">
        <v>1782</v>
      </c>
      <c r="C42" s="259" t="s">
        <v>1804</v>
      </c>
      <c r="D42" s="258" t="s">
        <v>1782</v>
      </c>
      <c r="E42" s="260">
        <v>3</v>
      </c>
      <c r="F42" s="254">
        <v>42</v>
      </c>
      <c r="G42" s="254">
        <v>1</v>
      </c>
      <c r="H42" s="255">
        <v>6900000</v>
      </c>
      <c r="I42" s="255">
        <v>1840000</v>
      </c>
      <c r="J42" s="255">
        <v>7245000</v>
      </c>
      <c r="K42" s="255">
        <v>1840000</v>
      </c>
      <c r="L42" s="255">
        <v>6555000</v>
      </c>
      <c r="M42" s="255">
        <v>1656000</v>
      </c>
      <c r="N42" s="255">
        <v>6210000</v>
      </c>
      <c r="O42" s="255">
        <v>1564000</v>
      </c>
      <c r="P42" s="255">
        <v>5865000</v>
      </c>
      <c r="Q42" s="255">
        <v>1472000</v>
      </c>
      <c r="R42" s="255">
        <v>5520000</v>
      </c>
      <c r="S42" s="255">
        <v>1380000</v>
      </c>
      <c r="T42" s="256" t="s">
        <v>1780</v>
      </c>
      <c r="U42" s="254"/>
      <c r="V42" s="254">
        <v>1</v>
      </c>
      <c r="W42" s="254"/>
      <c r="X42" s="254"/>
      <c r="Y42" s="254"/>
      <c r="Z42" s="254"/>
      <c r="AA42" s="257">
        <f t="shared" si="0"/>
        <v>7245000</v>
      </c>
      <c r="AB42" s="257">
        <f t="shared" si="1"/>
        <v>7245000</v>
      </c>
    </row>
    <row r="43" spans="1:28" s="262" customFormat="1" ht="36" hidden="1" x14ac:dyDescent="0.15">
      <c r="A43" s="249">
        <f t="shared" si="2"/>
        <v>36</v>
      </c>
      <c r="B43" s="263" t="s">
        <v>1806</v>
      </c>
      <c r="C43" s="263" t="s">
        <v>1807</v>
      </c>
      <c r="D43" s="263" t="s">
        <v>1806</v>
      </c>
      <c r="E43" s="254">
        <v>2</v>
      </c>
      <c r="F43" s="254">
        <v>27</v>
      </c>
      <c r="G43" s="264">
        <v>1</v>
      </c>
      <c r="H43" s="255">
        <v>3600000</v>
      </c>
      <c r="I43" s="255">
        <v>1440000</v>
      </c>
      <c r="J43" s="255">
        <v>3780000</v>
      </c>
      <c r="K43" s="255">
        <v>1440000</v>
      </c>
      <c r="L43" s="255">
        <v>3420000</v>
      </c>
      <c r="M43" s="255">
        <v>1296000</v>
      </c>
      <c r="N43" s="255">
        <v>3240000</v>
      </c>
      <c r="O43" s="255">
        <v>1224000</v>
      </c>
      <c r="P43" s="255">
        <v>3060000</v>
      </c>
      <c r="Q43" s="255">
        <v>1152000</v>
      </c>
      <c r="R43" s="255">
        <v>2880000</v>
      </c>
      <c r="S43" s="255">
        <v>1080000</v>
      </c>
      <c r="T43" s="265" t="s">
        <v>1808</v>
      </c>
      <c r="U43" s="254"/>
      <c r="V43" s="254"/>
      <c r="W43" s="254">
        <v>1</v>
      </c>
      <c r="X43" s="254"/>
      <c r="Y43" s="254"/>
      <c r="Z43" s="254"/>
      <c r="AA43" s="257">
        <f t="shared" si="0"/>
        <v>3420000</v>
      </c>
      <c r="AB43" s="257">
        <f t="shared" si="1"/>
        <v>3420000</v>
      </c>
    </row>
    <row r="44" spans="1:28" s="262" customFormat="1" ht="18" hidden="1" x14ac:dyDescent="0.15">
      <c r="A44" s="249">
        <f t="shared" si="2"/>
        <v>37</v>
      </c>
      <c r="B44" s="263" t="s">
        <v>1806</v>
      </c>
      <c r="C44" s="263" t="s">
        <v>1809</v>
      </c>
      <c r="D44" s="263" t="s">
        <v>1806</v>
      </c>
      <c r="E44" s="254">
        <v>5</v>
      </c>
      <c r="F44" s="266">
        <v>21</v>
      </c>
      <c r="G44" s="267">
        <v>1</v>
      </c>
      <c r="H44" s="255">
        <v>13000000</v>
      </c>
      <c r="I44" s="255">
        <v>1840000</v>
      </c>
      <c r="J44" s="255">
        <v>13650000</v>
      </c>
      <c r="K44" s="255">
        <v>1840000</v>
      </c>
      <c r="L44" s="255">
        <v>12350000</v>
      </c>
      <c r="M44" s="255">
        <v>1656000</v>
      </c>
      <c r="N44" s="255">
        <v>11700000</v>
      </c>
      <c r="O44" s="255">
        <v>1564000</v>
      </c>
      <c r="P44" s="255">
        <v>11050000</v>
      </c>
      <c r="Q44" s="255">
        <v>1472000</v>
      </c>
      <c r="R44" s="255">
        <v>10400000</v>
      </c>
      <c r="S44" s="255">
        <v>1380000</v>
      </c>
      <c r="T44" s="265" t="s">
        <v>1808</v>
      </c>
      <c r="U44" s="254"/>
      <c r="V44" s="254"/>
      <c r="W44" s="254"/>
      <c r="X44" s="254">
        <v>1</v>
      </c>
      <c r="Y44" s="254"/>
      <c r="Z44" s="254"/>
      <c r="AA44" s="257">
        <f t="shared" si="0"/>
        <v>11700000</v>
      </c>
      <c r="AB44" s="257">
        <f t="shared" si="1"/>
        <v>11700000</v>
      </c>
    </row>
    <row r="45" spans="1:28" s="262" customFormat="1" ht="18" hidden="1" x14ac:dyDescent="0.15">
      <c r="A45" s="249">
        <f t="shared" si="2"/>
        <v>38</v>
      </c>
      <c r="B45" s="263" t="s">
        <v>1810</v>
      </c>
      <c r="C45" s="263" t="s">
        <v>1811</v>
      </c>
      <c r="D45" s="263" t="s">
        <v>1810</v>
      </c>
      <c r="E45" s="268">
        <v>3</v>
      </c>
      <c r="F45" s="268">
        <v>17</v>
      </c>
      <c r="G45" s="269">
        <v>1</v>
      </c>
      <c r="H45" s="255">
        <v>6900000</v>
      </c>
      <c r="I45" s="255">
        <v>1840000</v>
      </c>
      <c r="J45" s="255">
        <v>7245000</v>
      </c>
      <c r="K45" s="255">
        <v>1840000</v>
      </c>
      <c r="L45" s="255">
        <v>6555000</v>
      </c>
      <c r="M45" s="255">
        <v>1656000</v>
      </c>
      <c r="N45" s="255">
        <v>6210000</v>
      </c>
      <c r="O45" s="255">
        <v>1564000</v>
      </c>
      <c r="P45" s="255">
        <v>5865000</v>
      </c>
      <c r="Q45" s="255">
        <v>1472000</v>
      </c>
      <c r="R45" s="255">
        <v>5520000</v>
      </c>
      <c r="S45" s="255">
        <v>1380000</v>
      </c>
      <c r="T45" s="265" t="s">
        <v>1808</v>
      </c>
      <c r="U45" s="254"/>
      <c r="V45" s="254"/>
      <c r="W45" s="254"/>
      <c r="X45" s="254"/>
      <c r="Y45" s="254">
        <v>1</v>
      </c>
      <c r="Z45" s="254"/>
      <c r="AA45" s="257">
        <f t="shared" si="0"/>
        <v>5865000</v>
      </c>
      <c r="AB45" s="257">
        <f t="shared" si="1"/>
        <v>5865000</v>
      </c>
    </row>
    <row r="46" spans="1:28" s="262" customFormat="1" ht="18" hidden="1" x14ac:dyDescent="0.15">
      <c r="A46" s="249">
        <f t="shared" si="2"/>
        <v>39</v>
      </c>
      <c r="B46" s="263" t="s">
        <v>1810</v>
      </c>
      <c r="C46" s="263" t="s">
        <v>1812</v>
      </c>
      <c r="D46" s="263" t="s">
        <v>1810</v>
      </c>
      <c r="E46" s="270">
        <v>1</v>
      </c>
      <c r="F46" s="270">
        <v>38</v>
      </c>
      <c r="G46" s="271">
        <v>1</v>
      </c>
      <c r="H46" s="255">
        <v>1600000</v>
      </c>
      <c r="I46" s="255">
        <v>1440000</v>
      </c>
      <c r="J46" s="255">
        <v>1680000</v>
      </c>
      <c r="K46" s="255">
        <v>1440000</v>
      </c>
      <c r="L46" s="255">
        <v>1520000</v>
      </c>
      <c r="M46" s="255">
        <v>1296000</v>
      </c>
      <c r="N46" s="255">
        <v>1440000</v>
      </c>
      <c r="O46" s="255">
        <v>1224000</v>
      </c>
      <c r="P46" s="255">
        <v>1360000</v>
      </c>
      <c r="Q46" s="255">
        <v>1152000</v>
      </c>
      <c r="R46" s="255">
        <v>1280000</v>
      </c>
      <c r="S46" s="255">
        <v>1080000</v>
      </c>
      <c r="T46" s="265" t="s">
        <v>1808</v>
      </c>
      <c r="U46" s="254">
        <v>1</v>
      </c>
      <c r="V46" s="254"/>
      <c r="W46" s="254"/>
      <c r="X46" s="254"/>
      <c r="Y46" s="254"/>
      <c r="Z46" s="254"/>
      <c r="AA46" s="257">
        <f t="shared" si="0"/>
        <v>1600000</v>
      </c>
      <c r="AB46" s="257">
        <f t="shared" si="1"/>
        <v>1600000</v>
      </c>
    </row>
    <row r="47" spans="1:28" s="262" customFormat="1" ht="18" hidden="1" x14ac:dyDescent="0.15">
      <c r="A47" s="249">
        <f t="shared" si="2"/>
        <v>40</v>
      </c>
      <c r="B47" s="263" t="s">
        <v>1810</v>
      </c>
      <c r="C47" s="263" t="s">
        <v>1813</v>
      </c>
      <c r="D47" s="263" t="s">
        <v>1810</v>
      </c>
      <c r="E47" s="266">
        <v>6</v>
      </c>
      <c r="F47" s="266">
        <v>11</v>
      </c>
      <c r="G47" s="267">
        <v>1</v>
      </c>
      <c r="H47" s="255">
        <v>15600000</v>
      </c>
      <c r="I47" s="255">
        <v>1840000</v>
      </c>
      <c r="J47" s="255">
        <v>16380000</v>
      </c>
      <c r="K47" s="255">
        <v>1840000</v>
      </c>
      <c r="L47" s="255">
        <v>14820000</v>
      </c>
      <c r="M47" s="255">
        <v>1656000</v>
      </c>
      <c r="N47" s="255">
        <v>14040000</v>
      </c>
      <c r="O47" s="255">
        <v>1564000</v>
      </c>
      <c r="P47" s="255">
        <v>13260000</v>
      </c>
      <c r="Q47" s="255">
        <v>1472000</v>
      </c>
      <c r="R47" s="255">
        <v>12480000</v>
      </c>
      <c r="S47" s="255">
        <v>1380000</v>
      </c>
      <c r="T47" s="265" t="s">
        <v>1808</v>
      </c>
      <c r="U47" s="254"/>
      <c r="V47" s="254"/>
      <c r="W47" s="254"/>
      <c r="X47" s="254"/>
      <c r="Y47" s="254"/>
      <c r="Z47" s="254">
        <v>1</v>
      </c>
      <c r="AA47" s="257">
        <f t="shared" si="0"/>
        <v>12480000</v>
      </c>
      <c r="AB47" s="257">
        <f t="shared" si="1"/>
        <v>12480000</v>
      </c>
    </row>
    <row r="48" spans="1:28" s="262" customFormat="1" ht="18" hidden="1" x14ac:dyDescent="0.15">
      <c r="A48" s="249">
        <f t="shared" si="2"/>
        <v>41</v>
      </c>
      <c r="B48" s="263" t="s">
        <v>1810</v>
      </c>
      <c r="C48" s="263" t="s">
        <v>1814</v>
      </c>
      <c r="D48" s="263" t="s">
        <v>1810</v>
      </c>
      <c r="E48" s="254">
        <v>4</v>
      </c>
      <c r="F48" s="266">
        <v>5</v>
      </c>
      <c r="G48" s="267">
        <v>1</v>
      </c>
      <c r="H48" s="255">
        <v>9200000</v>
      </c>
      <c r="I48" s="255">
        <v>1840000</v>
      </c>
      <c r="J48" s="255">
        <v>9660000</v>
      </c>
      <c r="K48" s="255">
        <v>1840000</v>
      </c>
      <c r="L48" s="255">
        <v>8740000</v>
      </c>
      <c r="M48" s="255">
        <v>1656000</v>
      </c>
      <c r="N48" s="255">
        <v>8280000</v>
      </c>
      <c r="O48" s="255">
        <v>1564000</v>
      </c>
      <c r="P48" s="255">
        <v>7820000</v>
      </c>
      <c r="Q48" s="255">
        <v>1472000</v>
      </c>
      <c r="R48" s="255">
        <v>7360000</v>
      </c>
      <c r="S48" s="255">
        <v>1380000</v>
      </c>
      <c r="T48" s="265" t="s">
        <v>1808</v>
      </c>
      <c r="U48" s="254"/>
      <c r="V48" s="254"/>
      <c r="W48" s="254"/>
      <c r="X48" s="254"/>
      <c r="Y48" s="254"/>
      <c r="Z48" s="254">
        <v>1</v>
      </c>
      <c r="AA48" s="257">
        <f t="shared" si="0"/>
        <v>7360000</v>
      </c>
      <c r="AB48" s="257">
        <f t="shared" si="1"/>
        <v>7360000</v>
      </c>
    </row>
    <row r="49" spans="1:28" s="262" customFormat="1" ht="18" hidden="1" x14ac:dyDescent="0.15">
      <c r="A49" s="249">
        <f t="shared" si="2"/>
        <v>42</v>
      </c>
      <c r="B49" s="263" t="s">
        <v>1806</v>
      </c>
      <c r="C49" s="263" t="s">
        <v>1815</v>
      </c>
      <c r="D49" s="263" t="s">
        <v>1806</v>
      </c>
      <c r="E49" s="272">
        <v>5</v>
      </c>
      <c r="F49" s="254">
        <v>12</v>
      </c>
      <c r="G49" s="264">
        <v>1</v>
      </c>
      <c r="H49" s="255">
        <v>15000000</v>
      </c>
      <c r="I49" s="255">
        <v>2400000</v>
      </c>
      <c r="J49" s="255">
        <v>15750000</v>
      </c>
      <c r="K49" s="255">
        <v>2400000</v>
      </c>
      <c r="L49" s="255">
        <v>14250000</v>
      </c>
      <c r="M49" s="255">
        <v>2160000</v>
      </c>
      <c r="N49" s="255">
        <v>13500000</v>
      </c>
      <c r="O49" s="255">
        <v>2040000</v>
      </c>
      <c r="P49" s="255">
        <v>12750000</v>
      </c>
      <c r="Q49" s="255">
        <v>1920000</v>
      </c>
      <c r="R49" s="255">
        <v>12000000</v>
      </c>
      <c r="S49" s="255">
        <v>1800000</v>
      </c>
      <c r="T49" s="265" t="s">
        <v>1808</v>
      </c>
      <c r="U49" s="254"/>
      <c r="V49" s="254"/>
      <c r="W49" s="254"/>
      <c r="X49" s="254"/>
      <c r="Y49" s="254"/>
      <c r="Z49" s="254">
        <v>1</v>
      </c>
      <c r="AA49" s="257">
        <f t="shared" si="0"/>
        <v>12000000</v>
      </c>
      <c r="AB49" s="257">
        <f t="shared" si="1"/>
        <v>12000000</v>
      </c>
    </row>
    <row r="50" spans="1:28" s="262" customFormat="1" ht="18" hidden="1" x14ac:dyDescent="0.15">
      <c r="A50" s="249">
        <f t="shared" si="2"/>
        <v>43</v>
      </c>
      <c r="B50" s="263" t="s">
        <v>1806</v>
      </c>
      <c r="C50" s="263" t="s">
        <v>1816</v>
      </c>
      <c r="D50" s="263" t="s">
        <v>1806</v>
      </c>
      <c r="E50" s="272">
        <v>5</v>
      </c>
      <c r="F50" s="254">
        <v>14</v>
      </c>
      <c r="G50" s="264">
        <v>1</v>
      </c>
      <c r="H50" s="255">
        <v>15000000</v>
      </c>
      <c r="I50" s="255">
        <v>2400000</v>
      </c>
      <c r="J50" s="255">
        <v>15750000</v>
      </c>
      <c r="K50" s="255">
        <v>2400000</v>
      </c>
      <c r="L50" s="255">
        <v>14250000</v>
      </c>
      <c r="M50" s="255">
        <v>2160000</v>
      </c>
      <c r="N50" s="255">
        <v>13500000</v>
      </c>
      <c r="O50" s="255">
        <v>2040000</v>
      </c>
      <c r="P50" s="255">
        <v>12750000</v>
      </c>
      <c r="Q50" s="255">
        <v>1920000</v>
      </c>
      <c r="R50" s="255">
        <v>12000000</v>
      </c>
      <c r="S50" s="255">
        <v>1800000</v>
      </c>
      <c r="T50" s="265" t="s">
        <v>1808</v>
      </c>
      <c r="U50" s="254"/>
      <c r="V50" s="254"/>
      <c r="W50" s="254"/>
      <c r="X50" s="254"/>
      <c r="Y50" s="254"/>
      <c r="Z50" s="254">
        <v>1</v>
      </c>
      <c r="AA50" s="257">
        <f t="shared" si="0"/>
        <v>12000000</v>
      </c>
      <c r="AB50" s="257">
        <f t="shared" si="1"/>
        <v>12000000</v>
      </c>
    </row>
    <row r="51" spans="1:28" s="262" customFormat="1" ht="18" hidden="1" x14ac:dyDescent="0.15">
      <c r="A51" s="249">
        <f t="shared" si="2"/>
        <v>44</v>
      </c>
      <c r="B51" s="263" t="s">
        <v>1806</v>
      </c>
      <c r="C51" s="263" t="s">
        <v>1817</v>
      </c>
      <c r="D51" s="263" t="s">
        <v>1806</v>
      </c>
      <c r="E51" s="272">
        <v>5</v>
      </c>
      <c r="F51" s="254">
        <v>12</v>
      </c>
      <c r="G51" s="264">
        <v>1</v>
      </c>
      <c r="H51" s="255">
        <v>15000000</v>
      </c>
      <c r="I51" s="255">
        <v>2400000</v>
      </c>
      <c r="J51" s="255">
        <v>15750000</v>
      </c>
      <c r="K51" s="255">
        <v>2400000</v>
      </c>
      <c r="L51" s="255">
        <v>14250000</v>
      </c>
      <c r="M51" s="255">
        <v>2160000</v>
      </c>
      <c r="N51" s="255">
        <v>13500000</v>
      </c>
      <c r="O51" s="255">
        <v>2040000</v>
      </c>
      <c r="P51" s="255">
        <v>12750000</v>
      </c>
      <c r="Q51" s="255">
        <v>1920000</v>
      </c>
      <c r="R51" s="255">
        <v>12000000</v>
      </c>
      <c r="S51" s="255">
        <v>1800000</v>
      </c>
      <c r="T51" s="265" t="s">
        <v>1808</v>
      </c>
      <c r="U51" s="254"/>
      <c r="V51" s="254"/>
      <c r="W51" s="254"/>
      <c r="X51" s="254"/>
      <c r="Y51" s="254"/>
      <c r="Z51" s="254">
        <v>1</v>
      </c>
      <c r="AA51" s="257">
        <f t="shared" si="0"/>
        <v>12000000</v>
      </c>
      <c r="AB51" s="257">
        <f t="shared" si="1"/>
        <v>12000000</v>
      </c>
    </row>
    <row r="52" spans="1:28" s="262" customFormat="1" ht="18" hidden="1" x14ac:dyDescent="0.15">
      <c r="A52" s="249">
        <f t="shared" si="2"/>
        <v>45</v>
      </c>
      <c r="B52" s="263" t="s">
        <v>1806</v>
      </c>
      <c r="C52" s="263" t="s">
        <v>1818</v>
      </c>
      <c r="D52" s="263" t="s">
        <v>1806</v>
      </c>
      <c r="E52" s="272">
        <v>5</v>
      </c>
      <c r="F52" s="254">
        <v>12</v>
      </c>
      <c r="G52" s="264">
        <v>1</v>
      </c>
      <c r="H52" s="255">
        <v>15000000</v>
      </c>
      <c r="I52" s="255">
        <v>2400000</v>
      </c>
      <c r="J52" s="255">
        <v>15750000</v>
      </c>
      <c r="K52" s="255">
        <v>2400000</v>
      </c>
      <c r="L52" s="255">
        <v>14250000</v>
      </c>
      <c r="M52" s="255">
        <v>2160000</v>
      </c>
      <c r="N52" s="255">
        <v>13500000</v>
      </c>
      <c r="O52" s="255">
        <v>2040000</v>
      </c>
      <c r="P52" s="255">
        <v>12750000</v>
      </c>
      <c r="Q52" s="255">
        <v>1920000</v>
      </c>
      <c r="R52" s="255">
        <v>12000000</v>
      </c>
      <c r="S52" s="255">
        <v>1800000</v>
      </c>
      <c r="T52" s="265" t="s">
        <v>1808</v>
      </c>
      <c r="U52" s="254"/>
      <c r="V52" s="254"/>
      <c r="W52" s="254"/>
      <c r="X52" s="254"/>
      <c r="Y52" s="254"/>
      <c r="Z52" s="254">
        <v>1</v>
      </c>
      <c r="AA52" s="257">
        <f t="shared" si="0"/>
        <v>12000000</v>
      </c>
      <c r="AB52" s="257">
        <f t="shared" si="1"/>
        <v>12000000</v>
      </c>
    </row>
    <row r="53" spans="1:28" s="262" customFormat="1" ht="36" hidden="1" x14ac:dyDescent="0.15">
      <c r="A53" s="249">
        <f t="shared" si="2"/>
        <v>46</v>
      </c>
      <c r="B53" s="263" t="s">
        <v>1806</v>
      </c>
      <c r="C53" s="263" t="s">
        <v>1819</v>
      </c>
      <c r="D53" s="263" t="s">
        <v>1806</v>
      </c>
      <c r="E53" s="273">
        <v>5</v>
      </c>
      <c r="F53" s="254">
        <v>14</v>
      </c>
      <c r="G53" s="264">
        <v>1</v>
      </c>
      <c r="H53" s="255">
        <v>13000000</v>
      </c>
      <c r="I53" s="255">
        <v>1840000</v>
      </c>
      <c r="J53" s="255">
        <v>13650000</v>
      </c>
      <c r="K53" s="255">
        <v>1840000</v>
      </c>
      <c r="L53" s="255">
        <v>12350000</v>
      </c>
      <c r="M53" s="255">
        <v>1656000</v>
      </c>
      <c r="N53" s="255">
        <v>11700000</v>
      </c>
      <c r="O53" s="255">
        <v>1564000</v>
      </c>
      <c r="P53" s="255">
        <v>11050000</v>
      </c>
      <c r="Q53" s="255">
        <v>1472000</v>
      </c>
      <c r="R53" s="255">
        <v>10400000</v>
      </c>
      <c r="S53" s="255">
        <v>1380000</v>
      </c>
      <c r="T53" s="265" t="s">
        <v>1808</v>
      </c>
      <c r="U53" s="254"/>
      <c r="V53" s="254"/>
      <c r="W53" s="254"/>
      <c r="X53" s="254"/>
      <c r="Y53" s="254"/>
      <c r="Z53" s="254">
        <v>1</v>
      </c>
      <c r="AA53" s="257">
        <f t="shared" si="0"/>
        <v>10400000</v>
      </c>
      <c r="AB53" s="257">
        <f t="shared" si="1"/>
        <v>10400000</v>
      </c>
    </row>
    <row r="54" spans="1:28" s="262" customFormat="1" ht="18" hidden="1" x14ac:dyDescent="0.15">
      <c r="A54" s="249">
        <f t="shared" si="2"/>
        <v>47</v>
      </c>
      <c r="B54" s="263" t="s">
        <v>1806</v>
      </c>
      <c r="C54" s="263" t="s">
        <v>1820</v>
      </c>
      <c r="D54" s="263" t="s">
        <v>1806</v>
      </c>
      <c r="E54" s="273">
        <v>5</v>
      </c>
      <c r="F54" s="254">
        <v>12</v>
      </c>
      <c r="G54" s="264">
        <v>1</v>
      </c>
      <c r="H54" s="255">
        <v>15000000</v>
      </c>
      <c r="I54" s="255">
        <v>2400000</v>
      </c>
      <c r="J54" s="255">
        <v>15750000</v>
      </c>
      <c r="K54" s="255">
        <v>2400000</v>
      </c>
      <c r="L54" s="255">
        <v>14250000</v>
      </c>
      <c r="M54" s="255">
        <v>2160000</v>
      </c>
      <c r="N54" s="255">
        <v>13500000</v>
      </c>
      <c r="O54" s="255">
        <v>2040000</v>
      </c>
      <c r="P54" s="255">
        <v>12750000</v>
      </c>
      <c r="Q54" s="255">
        <v>1920000</v>
      </c>
      <c r="R54" s="255">
        <v>12000000</v>
      </c>
      <c r="S54" s="255">
        <v>1800000</v>
      </c>
      <c r="T54" s="265" t="s">
        <v>1808</v>
      </c>
      <c r="U54" s="254"/>
      <c r="V54" s="254"/>
      <c r="W54" s="254"/>
      <c r="X54" s="254"/>
      <c r="Y54" s="254"/>
      <c r="Z54" s="254">
        <v>1</v>
      </c>
      <c r="AA54" s="257">
        <f t="shared" si="0"/>
        <v>12000000</v>
      </c>
      <c r="AB54" s="257">
        <f t="shared" si="1"/>
        <v>12000000</v>
      </c>
    </row>
    <row r="55" spans="1:28" s="262" customFormat="1" ht="18" hidden="1" x14ac:dyDescent="0.15">
      <c r="A55" s="249">
        <f t="shared" si="2"/>
        <v>48</v>
      </c>
      <c r="B55" s="263" t="s">
        <v>1778</v>
      </c>
      <c r="C55" s="263" t="s">
        <v>1821</v>
      </c>
      <c r="D55" s="263" t="s">
        <v>1778</v>
      </c>
      <c r="E55" s="266">
        <v>1</v>
      </c>
      <c r="F55" s="254">
        <v>50</v>
      </c>
      <c r="G55" s="254">
        <v>2</v>
      </c>
      <c r="H55" s="255">
        <v>1600000</v>
      </c>
      <c r="I55" s="255">
        <v>1440000</v>
      </c>
      <c r="J55" s="255">
        <v>1680000</v>
      </c>
      <c r="K55" s="255">
        <v>1440000</v>
      </c>
      <c r="L55" s="255">
        <v>1520000</v>
      </c>
      <c r="M55" s="255">
        <v>1296000</v>
      </c>
      <c r="N55" s="255">
        <v>1440000</v>
      </c>
      <c r="O55" s="255">
        <v>1224000</v>
      </c>
      <c r="P55" s="255">
        <v>1360000</v>
      </c>
      <c r="Q55" s="255">
        <v>1152000</v>
      </c>
      <c r="R55" s="255">
        <v>1280000</v>
      </c>
      <c r="S55" s="255">
        <v>1080000</v>
      </c>
      <c r="T55" s="274" t="s">
        <v>1822</v>
      </c>
      <c r="U55" s="254"/>
      <c r="V55" s="254"/>
      <c r="W55" s="254">
        <v>2</v>
      </c>
      <c r="X55" s="254"/>
      <c r="Y55" s="254"/>
      <c r="Z55" s="254"/>
      <c r="AA55" s="257">
        <f t="shared" si="0"/>
        <v>3040000</v>
      </c>
      <c r="AB55" s="257">
        <f t="shared" si="1"/>
        <v>6080000</v>
      </c>
    </row>
    <row r="56" spans="1:28" s="262" customFormat="1" ht="18" hidden="1" x14ac:dyDescent="0.15">
      <c r="A56" s="249">
        <f t="shared" si="2"/>
        <v>49</v>
      </c>
      <c r="B56" s="263" t="s">
        <v>1778</v>
      </c>
      <c r="C56" s="263" t="s">
        <v>1823</v>
      </c>
      <c r="D56" s="263" t="s">
        <v>1778</v>
      </c>
      <c r="E56" s="266">
        <v>1</v>
      </c>
      <c r="F56" s="254">
        <v>30</v>
      </c>
      <c r="G56" s="254">
        <v>1</v>
      </c>
      <c r="H56" s="255">
        <v>1850000</v>
      </c>
      <c r="I56" s="255">
        <v>1440000</v>
      </c>
      <c r="J56" s="255">
        <v>1942500</v>
      </c>
      <c r="K56" s="255">
        <v>1440000</v>
      </c>
      <c r="L56" s="255">
        <v>1757500</v>
      </c>
      <c r="M56" s="255">
        <v>1296000</v>
      </c>
      <c r="N56" s="255">
        <v>1665000</v>
      </c>
      <c r="O56" s="255">
        <v>1224000</v>
      </c>
      <c r="P56" s="255">
        <v>1572500</v>
      </c>
      <c r="Q56" s="255">
        <v>1152000</v>
      </c>
      <c r="R56" s="255">
        <v>1480000</v>
      </c>
      <c r="S56" s="255">
        <v>1080000</v>
      </c>
      <c r="T56" s="274" t="s">
        <v>1822</v>
      </c>
      <c r="U56" s="254"/>
      <c r="V56" s="254"/>
      <c r="W56" s="254">
        <v>1</v>
      </c>
      <c r="X56" s="254"/>
      <c r="Y56" s="254"/>
      <c r="Z56" s="254"/>
      <c r="AA56" s="257">
        <f t="shared" si="0"/>
        <v>1757500</v>
      </c>
      <c r="AB56" s="257">
        <f t="shared" si="1"/>
        <v>1757500</v>
      </c>
    </row>
    <row r="57" spans="1:28" s="262" customFormat="1" ht="18" hidden="1" x14ac:dyDescent="0.15">
      <c r="A57" s="249">
        <f t="shared" si="2"/>
        <v>50</v>
      </c>
      <c r="B57" s="263" t="s">
        <v>1778</v>
      </c>
      <c r="C57" s="263" t="s">
        <v>1824</v>
      </c>
      <c r="D57" s="263" t="s">
        <v>1778</v>
      </c>
      <c r="E57" s="266">
        <v>3</v>
      </c>
      <c r="F57" s="254">
        <v>40</v>
      </c>
      <c r="G57" s="254">
        <v>1</v>
      </c>
      <c r="H57" s="255">
        <v>5400000</v>
      </c>
      <c r="I57" s="255">
        <v>1440000</v>
      </c>
      <c r="J57" s="255">
        <v>5670000</v>
      </c>
      <c r="K57" s="255">
        <v>1440000</v>
      </c>
      <c r="L57" s="255">
        <v>5130000</v>
      </c>
      <c r="M57" s="255">
        <v>1296000</v>
      </c>
      <c r="N57" s="255">
        <v>4860000</v>
      </c>
      <c r="O57" s="255">
        <v>1224000</v>
      </c>
      <c r="P57" s="255">
        <v>4590000</v>
      </c>
      <c r="Q57" s="255">
        <v>1152000</v>
      </c>
      <c r="R57" s="255">
        <v>4320000</v>
      </c>
      <c r="S57" s="255">
        <v>1080000</v>
      </c>
      <c r="T57" s="274" t="s">
        <v>1822</v>
      </c>
      <c r="U57" s="254"/>
      <c r="V57" s="254">
        <v>1</v>
      </c>
      <c r="W57" s="254"/>
      <c r="X57" s="254"/>
      <c r="Y57" s="254"/>
      <c r="Z57" s="254"/>
      <c r="AA57" s="257">
        <f t="shared" si="0"/>
        <v>5670000</v>
      </c>
      <c r="AB57" s="257">
        <f t="shared" si="1"/>
        <v>5670000</v>
      </c>
    </row>
    <row r="58" spans="1:28" s="262" customFormat="1" ht="18" hidden="1" x14ac:dyDescent="0.15">
      <c r="A58" s="249">
        <f t="shared" si="2"/>
        <v>51</v>
      </c>
      <c r="B58" s="263" t="s">
        <v>1778</v>
      </c>
      <c r="C58" s="263" t="s">
        <v>1825</v>
      </c>
      <c r="D58" s="263" t="s">
        <v>1778</v>
      </c>
      <c r="E58" s="266">
        <v>5</v>
      </c>
      <c r="F58" s="254">
        <v>64</v>
      </c>
      <c r="G58" s="254">
        <v>2</v>
      </c>
      <c r="H58" s="255">
        <v>13000000</v>
      </c>
      <c r="I58" s="255">
        <v>1840000</v>
      </c>
      <c r="J58" s="255">
        <v>13650000</v>
      </c>
      <c r="K58" s="255">
        <v>1840000</v>
      </c>
      <c r="L58" s="255">
        <v>12350000</v>
      </c>
      <c r="M58" s="255">
        <v>1656000</v>
      </c>
      <c r="N58" s="255">
        <v>11700000</v>
      </c>
      <c r="O58" s="255">
        <v>1564000</v>
      </c>
      <c r="P58" s="255">
        <v>11050000</v>
      </c>
      <c r="Q58" s="255">
        <v>1472000</v>
      </c>
      <c r="R58" s="255">
        <v>10400000</v>
      </c>
      <c r="S58" s="255">
        <v>1380000</v>
      </c>
      <c r="T58" s="274" t="s">
        <v>1822</v>
      </c>
      <c r="U58" s="254">
        <v>2</v>
      </c>
      <c r="V58" s="254"/>
      <c r="W58" s="254"/>
      <c r="X58" s="254"/>
      <c r="Y58" s="254"/>
      <c r="Z58" s="254"/>
      <c r="AA58" s="257">
        <f t="shared" si="0"/>
        <v>26000000</v>
      </c>
      <c r="AB58" s="257">
        <f t="shared" si="1"/>
        <v>52000000</v>
      </c>
    </row>
    <row r="59" spans="1:28" s="262" customFormat="1" ht="18" hidden="1" x14ac:dyDescent="0.15">
      <c r="A59" s="249">
        <f t="shared" si="2"/>
        <v>52</v>
      </c>
      <c r="B59" s="263" t="s">
        <v>1778</v>
      </c>
      <c r="C59" s="263" t="s">
        <v>1826</v>
      </c>
      <c r="D59" s="263" t="s">
        <v>1778</v>
      </c>
      <c r="E59" s="266">
        <v>5</v>
      </c>
      <c r="F59" s="254">
        <v>54</v>
      </c>
      <c r="G59" s="254">
        <v>1</v>
      </c>
      <c r="H59" s="255">
        <v>13000000</v>
      </c>
      <c r="I59" s="255">
        <v>1840000</v>
      </c>
      <c r="J59" s="255">
        <v>13650000</v>
      </c>
      <c r="K59" s="255">
        <v>1840000</v>
      </c>
      <c r="L59" s="255">
        <v>12350000</v>
      </c>
      <c r="M59" s="255">
        <v>1656000</v>
      </c>
      <c r="N59" s="255">
        <v>11700000</v>
      </c>
      <c r="O59" s="255">
        <v>1564000</v>
      </c>
      <c r="P59" s="255">
        <v>11050000</v>
      </c>
      <c r="Q59" s="255">
        <v>1472000</v>
      </c>
      <c r="R59" s="255">
        <v>10400000</v>
      </c>
      <c r="S59" s="255">
        <v>1380000</v>
      </c>
      <c r="T59" s="274" t="s">
        <v>1822</v>
      </c>
      <c r="U59" s="254">
        <v>2</v>
      </c>
      <c r="V59" s="254"/>
      <c r="W59" s="254"/>
      <c r="X59" s="254"/>
      <c r="Y59" s="254"/>
      <c r="Z59" s="254"/>
      <c r="AA59" s="257">
        <f t="shared" si="0"/>
        <v>26000000</v>
      </c>
      <c r="AB59" s="257">
        <f t="shared" si="1"/>
        <v>26000000</v>
      </c>
    </row>
    <row r="60" spans="1:28" s="262" customFormat="1" ht="18" hidden="1" x14ac:dyDescent="0.15">
      <c r="A60" s="249">
        <f t="shared" si="2"/>
        <v>53</v>
      </c>
      <c r="B60" s="263" t="s">
        <v>1778</v>
      </c>
      <c r="C60" s="263" t="s">
        <v>1827</v>
      </c>
      <c r="D60" s="263" t="s">
        <v>1778</v>
      </c>
      <c r="E60" s="266">
        <v>5</v>
      </c>
      <c r="F60" s="254">
        <v>40</v>
      </c>
      <c r="G60" s="254">
        <v>2</v>
      </c>
      <c r="H60" s="255">
        <v>7800000</v>
      </c>
      <c r="I60" s="255">
        <v>1840000</v>
      </c>
      <c r="J60" s="255">
        <v>8190000</v>
      </c>
      <c r="K60" s="255">
        <v>1840000</v>
      </c>
      <c r="L60" s="255">
        <v>7410000</v>
      </c>
      <c r="M60" s="255">
        <v>1656000</v>
      </c>
      <c r="N60" s="255">
        <v>7020000</v>
      </c>
      <c r="O60" s="255">
        <v>1564000</v>
      </c>
      <c r="P60" s="255">
        <v>6630000</v>
      </c>
      <c r="Q60" s="255">
        <v>1472000</v>
      </c>
      <c r="R60" s="255">
        <v>6240000</v>
      </c>
      <c r="S60" s="255">
        <v>1380000</v>
      </c>
      <c r="T60" s="274" t="s">
        <v>1822</v>
      </c>
      <c r="U60" s="254"/>
      <c r="V60" s="254">
        <v>1</v>
      </c>
      <c r="W60" s="254"/>
      <c r="X60" s="254"/>
      <c r="Y60" s="254"/>
      <c r="Z60" s="254"/>
      <c r="AA60" s="257">
        <f t="shared" si="0"/>
        <v>8190000</v>
      </c>
      <c r="AB60" s="257">
        <f t="shared" si="1"/>
        <v>16380000</v>
      </c>
    </row>
    <row r="61" spans="1:28" s="262" customFormat="1" ht="18" hidden="1" x14ac:dyDescent="0.15">
      <c r="A61" s="249">
        <f t="shared" si="2"/>
        <v>54</v>
      </c>
      <c r="B61" s="263" t="s">
        <v>1778</v>
      </c>
      <c r="C61" s="263" t="s">
        <v>1828</v>
      </c>
      <c r="D61" s="263" t="s">
        <v>1778</v>
      </c>
      <c r="E61" s="266">
        <v>5</v>
      </c>
      <c r="F61" s="254">
        <v>60</v>
      </c>
      <c r="G61" s="254">
        <v>1</v>
      </c>
      <c r="H61" s="255">
        <v>13000000</v>
      </c>
      <c r="I61" s="255">
        <v>1840000</v>
      </c>
      <c r="J61" s="255">
        <v>13650000</v>
      </c>
      <c r="K61" s="255">
        <v>1840000</v>
      </c>
      <c r="L61" s="255">
        <v>12350000</v>
      </c>
      <c r="M61" s="255">
        <v>1656000</v>
      </c>
      <c r="N61" s="255">
        <v>11700000</v>
      </c>
      <c r="O61" s="255">
        <v>1564000</v>
      </c>
      <c r="P61" s="255">
        <v>11050000</v>
      </c>
      <c r="Q61" s="255">
        <v>1472000</v>
      </c>
      <c r="R61" s="255">
        <v>10400000</v>
      </c>
      <c r="S61" s="255">
        <v>1380000</v>
      </c>
      <c r="T61" s="274" t="s">
        <v>1822</v>
      </c>
      <c r="U61" s="254">
        <v>2</v>
      </c>
      <c r="V61" s="254"/>
      <c r="W61" s="254"/>
      <c r="X61" s="254"/>
      <c r="Y61" s="254"/>
      <c r="Z61" s="254"/>
      <c r="AA61" s="257">
        <f t="shared" si="0"/>
        <v>26000000</v>
      </c>
      <c r="AB61" s="257">
        <f t="shared" si="1"/>
        <v>26000000</v>
      </c>
    </row>
    <row r="62" spans="1:28" s="262" customFormat="1" ht="18" hidden="1" x14ac:dyDescent="0.15">
      <c r="A62" s="249">
        <f t="shared" si="2"/>
        <v>55</v>
      </c>
      <c r="B62" s="263" t="s">
        <v>1778</v>
      </c>
      <c r="C62" s="263" t="s">
        <v>1829</v>
      </c>
      <c r="D62" s="263" t="s">
        <v>1778</v>
      </c>
      <c r="E62" s="266">
        <v>3</v>
      </c>
      <c r="F62" s="254">
        <v>56</v>
      </c>
      <c r="G62" s="254">
        <v>2</v>
      </c>
      <c r="H62" s="255">
        <v>6900000</v>
      </c>
      <c r="I62" s="255">
        <v>1840000</v>
      </c>
      <c r="J62" s="255">
        <v>7245000</v>
      </c>
      <c r="K62" s="255">
        <v>1840000</v>
      </c>
      <c r="L62" s="255">
        <v>6555000</v>
      </c>
      <c r="M62" s="255">
        <v>1656000</v>
      </c>
      <c r="N62" s="255">
        <v>6210000</v>
      </c>
      <c r="O62" s="255">
        <v>1564000</v>
      </c>
      <c r="P62" s="255">
        <v>5865000</v>
      </c>
      <c r="Q62" s="255">
        <v>1472000</v>
      </c>
      <c r="R62" s="255">
        <v>5520000</v>
      </c>
      <c r="S62" s="255">
        <v>1380000</v>
      </c>
      <c r="T62" s="274" t="s">
        <v>1822</v>
      </c>
      <c r="U62" s="254">
        <v>2</v>
      </c>
      <c r="V62" s="254"/>
      <c r="W62" s="254"/>
      <c r="X62" s="254"/>
      <c r="Y62" s="254"/>
      <c r="Z62" s="254"/>
      <c r="AA62" s="257">
        <f t="shared" si="0"/>
        <v>13800000</v>
      </c>
      <c r="AB62" s="257">
        <f t="shared" si="1"/>
        <v>27600000</v>
      </c>
    </row>
    <row r="63" spans="1:28" s="262" customFormat="1" ht="18" hidden="1" x14ac:dyDescent="0.15">
      <c r="A63" s="249">
        <f t="shared" si="2"/>
        <v>56</v>
      </c>
      <c r="B63" s="263" t="s">
        <v>1778</v>
      </c>
      <c r="C63" s="263" t="s">
        <v>1830</v>
      </c>
      <c r="D63" s="263" t="s">
        <v>1778</v>
      </c>
      <c r="E63" s="266">
        <v>1</v>
      </c>
      <c r="F63" s="254">
        <v>38</v>
      </c>
      <c r="G63" s="254">
        <v>2</v>
      </c>
      <c r="H63" s="255">
        <v>1600000</v>
      </c>
      <c r="I63" s="255">
        <v>1440000</v>
      </c>
      <c r="J63" s="255">
        <v>1680000</v>
      </c>
      <c r="K63" s="255">
        <v>1440000</v>
      </c>
      <c r="L63" s="255">
        <v>1520000</v>
      </c>
      <c r="M63" s="255">
        <v>1296000</v>
      </c>
      <c r="N63" s="255">
        <v>1440000</v>
      </c>
      <c r="O63" s="255">
        <v>1224000</v>
      </c>
      <c r="P63" s="255">
        <v>1360000</v>
      </c>
      <c r="Q63" s="255">
        <v>1152000</v>
      </c>
      <c r="R63" s="255">
        <v>1280000</v>
      </c>
      <c r="S63" s="255">
        <v>1080000</v>
      </c>
      <c r="T63" s="274" t="s">
        <v>1822</v>
      </c>
      <c r="U63" s="254">
        <v>1</v>
      </c>
      <c r="V63" s="254"/>
      <c r="W63" s="254"/>
      <c r="X63" s="254"/>
      <c r="Y63" s="254"/>
      <c r="Z63" s="254"/>
      <c r="AA63" s="257">
        <f t="shared" si="0"/>
        <v>1600000</v>
      </c>
      <c r="AB63" s="257">
        <f t="shared" si="1"/>
        <v>3200000</v>
      </c>
    </row>
    <row r="64" spans="1:28" s="262" customFormat="1" ht="36" hidden="1" x14ac:dyDescent="0.15">
      <c r="A64" s="249">
        <f t="shared" si="2"/>
        <v>57</v>
      </c>
      <c r="B64" s="263" t="s">
        <v>1778</v>
      </c>
      <c r="C64" s="263" t="s">
        <v>1831</v>
      </c>
      <c r="D64" s="263" t="s">
        <v>1778</v>
      </c>
      <c r="E64" s="266">
        <v>1</v>
      </c>
      <c r="F64" s="254">
        <v>52</v>
      </c>
      <c r="G64" s="254">
        <v>2</v>
      </c>
      <c r="H64" s="255">
        <v>1600000</v>
      </c>
      <c r="I64" s="255">
        <v>1440000</v>
      </c>
      <c r="J64" s="255">
        <v>1680000</v>
      </c>
      <c r="K64" s="255">
        <v>1440000</v>
      </c>
      <c r="L64" s="255">
        <v>1520000</v>
      </c>
      <c r="M64" s="255">
        <v>1296000</v>
      </c>
      <c r="N64" s="255">
        <v>1440000</v>
      </c>
      <c r="O64" s="255">
        <v>1224000</v>
      </c>
      <c r="P64" s="255">
        <v>1360000</v>
      </c>
      <c r="Q64" s="255">
        <v>1152000</v>
      </c>
      <c r="R64" s="255">
        <v>1280000</v>
      </c>
      <c r="S64" s="255">
        <v>1080000</v>
      </c>
      <c r="T64" s="274" t="s">
        <v>1822</v>
      </c>
      <c r="U64" s="254"/>
      <c r="V64" s="254"/>
      <c r="W64" s="254">
        <v>2</v>
      </c>
      <c r="X64" s="254"/>
      <c r="Y64" s="254"/>
      <c r="Z64" s="254"/>
      <c r="AA64" s="257">
        <f t="shared" si="0"/>
        <v>3040000</v>
      </c>
      <c r="AB64" s="257">
        <f t="shared" si="1"/>
        <v>6080000</v>
      </c>
    </row>
    <row r="65" spans="1:28" s="262" customFormat="1" ht="90" hidden="1" x14ac:dyDescent="0.15">
      <c r="A65" s="249">
        <f t="shared" si="2"/>
        <v>58</v>
      </c>
      <c r="B65" s="263" t="s">
        <v>1832</v>
      </c>
      <c r="C65" s="263" t="s">
        <v>1833</v>
      </c>
      <c r="D65" s="263" t="s">
        <v>1832</v>
      </c>
      <c r="E65" s="266">
        <v>3</v>
      </c>
      <c r="F65" s="254">
        <v>125</v>
      </c>
      <c r="G65" s="254">
        <v>2</v>
      </c>
      <c r="H65" s="255">
        <v>6000000</v>
      </c>
      <c r="I65" s="255">
        <v>1840000</v>
      </c>
      <c r="J65" s="255">
        <v>6300000</v>
      </c>
      <c r="K65" s="255">
        <v>1840000</v>
      </c>
      <c r="L65" s="255">
        <v>5700000</v>
      </c>
      <c r="M65" s="255">
        <v>1656000</v>
      </c>
      <c r="N65" s="255">
        <v>5400000</v>
      </c>
      <c r="O65" s="255">
        <v>1564000</v>
      </c>
      <c r="P65" s="255">
        <v>5100000</v>
      </c>
      <c r="Q65" s="255">
        <v>1472000</v>
      </c>
      <c r="R65" s="255">
        <v>4800000</v>
      </c>
      <c r="S65" s="255">
        <v>1380000</v>
      </c>
      <c r="T65" s="274" t="s">
        <v>1822</v>
      </c>
      <c r="U65" s="254"/>
      <c r="V65" s="254">
        <v>3</v>
      </c>
      <c r="W65" s="254"/>
      <c r="X65" s="254"/>
      <c r="Y65" s="254"/>
      <c r="Z65" s="254"/>
      <c r="AA65" s="257">
        <f t="shared" si="0"/>
        <v>18900000</v>
      </c>
      <c r="AB65" s="257">
        <f t="shared" si="1"/>
        <v>37800000</v>
      </c>
    </row>
    <row r="66" spans="1:28" s="262" customFormat="1" ht="63" hidden="1" x14ac:dyDescent="0.15">
      <c r="A66" s="249">
        <f t="shared" si="2"/>
        <v>59</v>
      </c>
      <c r="B66" s="263" t="s">
        <v>1778</v>
      </c>
      <c r="C66" s="263" t="s">
        <v>1834</v>
      </c>
      <c r="D66" s="263" t="s">
        <v>1778</v>
      </c>
      <c r="E66" s="266">
        <v>5</v>
      </c>
      <c r="F66" s="254">
        <v>30</v>
      </c>
      <c r="G66" s="254">
        <v>1</v>
      </c>
      <c r="H66" s="255">
        <v>13000000</v>
      </c>
      <c r="I66" s="255">
        <v>1840000</v>
      </c>
      <c r="J66" s="255">
        <v>13650000</v>
      </c>
      <c r="K66" s="255">
        <v>1840000</v>
      </c>
      <c r="L66" s="255">
        <v>12350000</v>
      </c>
      <c r="M66" s="255">
        <v>1656000</v>
      </c>
      <c r="N66" s="255">
        <v>11700000</v>
      </c>
      <c r="O66" s="255">
        <v>1564000</v>
      </c>
      <c r="P66" s="255">
        <v>11050000</v>
      </c>
      <c r="Q66" s="255">
        <v>1472000</v>
      </c>
      <c r="R66" s="255">
        <v>10400000</v>
      </c>
      <c r="S66" s="255">
        <v>1380000</v>
      </c>
      <c r="T66" s="274" t="s">
        <v>1822</v>
      </c>
      <c r="U66" s="254"/>
      <c r="V66" s="254"/>
      <c r="W66" s="254">
        <v>1</v>
      </c>
      <c r="X66" s="254"/>
      <c r="Y66" s="254"/>
      <c r="Z66" s="254"/>
      <c r="AA66" s="257">
        <f t="shared" si="0"/>
        <v>12350000</v>
      </c>
      <c r="AB66" s="257">
        <f t="shared" si="1"/>
        <v>12350000</v>
      </c>
    </row>
    <row r="67" spans="1:28" s="262" customFormat="1" ht="45" hidden="1" x14ac:dyDescent="0.15">
      <c r="A67" s="249">
        <f t="shared" si="2"/>
        <v>60</v>
      </c>
      <c r="B67" s="263" t="s">
        <v>1778</v>
      </c>
      <c r="C67" s="263" t="s">
        <v>1835</v>
      </c>
      <c r="D67" s="263" t="s">
        <v>1778</v>
      </c>
      <c r="E67" s="266">
        <v>4</v>
      </c>
      <c r="F67" s="254">
        <v>30</v>
      </c>
      <c r="G67" s="254">
        <v>5</v>
      </c>
      <c r="H67" s="255">
        <v>8000000</v>
      </c>
      <c r="I67" s="255">
        <v>1840000</v>
      </c>
      <c r="J67" s="255">
        <v>8400000</v>
      </c>
      <c r="K67" s="255">
        <v>1840000</v>
      </c>
      <c r="L67" s="255">
        <v>7600000</v>
      </c>
      <c r="M67" s="255">
        <v>1656000</v>
      </c>
      <c r="N67" s="255">
        <v>7200000</v>
      </c>
      <c r="O67" s="255">
        <v>1564000</v>
      </c>
      <c r="P67" s="255">
        <v>6800000</v>
      </c>
      <c r="Q67" s="255">
        <v>1472000</v>
      </c>
      <c r="R67" s="255">
        <v>6400000</v>
      </c>
      <c r="S67" s="255">
        <v>1380000</v>
      </c>
      <c r="T67" s="274" t="s">
        <v>1822</v>
      </c>
      <c r="U67" s="254"/>
      <c r="V67" s="254"/>
      <c r="W67" s="254">
        <v>1</v>
      </c>
      <c r="X67" s="254"/>
      <c r="Y67" s="254"/>
      <c r="Z67" s="254"/>
      <c r="AA67" s="257">
        <f t="shared" si="0"/>
        <v>7600000</v>
      </c>
      <c r="AB67" s="257">
        <f t="shared" si="1"/>
        <v>38000000</v>
      </c>
    </row>
    <row r="68" spans="1:28" s="262" customFormat="1" ht="54" hidden="1" x14ac:dyDescent="0.15">
      <c r="A68" s="249">
        <f t="shared" si="2"/>
        <v>61</v>
      </c>
      <c r="B68" s="263" t="s">
        <v>1778</v>
      </c>
      <c r="C68" s="263" t="s">
        <v>1836</v>
      </c>
      <c r="D68" s="263" t="s">
        <v>1778</v>
      </c>
      <c r="E68" s="266">
        <v>4</v>
      </c>
      <c r="F68" s="254">
        <v>30</v>
      </c>
      <c r="G68" s="254">
        <v>2</v>
      </c>
      <c r="H68" s="255">
        <v>8000000</v>
      </c>
      <c r="I68" s="255">
        <v>1840000</v>
      </c>
      <c r="J68" s="255">
        <v>8400000</v>
      </c>
      <c r="K68" s="255">
        <v>1840000</v>
      </c>
      <c r="L68" s="255">
        <v>7600000</v>
      </c>
      <c r="M68" s="255">
        <v>1656000</v>
      </c>
      <c r="N68" s="255">
        <v>7200000</v>
      </c>
      <c r="O68" s="255">
        <v>1564000</v>
      </c>
      <c r="P68" s="255">
        <v>6800000</v>
      </c>
      <c r="Q68" s="255">
        <v>1472000</v>
      </c>
      <c r="R68" s="255">
        <v>6400000</v>
      </c>
      <c r="S68" s="255">
        <v>1380000</v>
      </c>
      <c r="T68" s="274" t="s">
        <v>1822</v>
      </c>
      <c r="U68" s="254"/>
      <c r="V68" s="254"/>
      <c r="W68" s="254">
        <v>2</v>
      </c>
      <c r="X68" s="254"/>
      <c r="Y68" s="254"/>
      <c r="Z68" s="254"/>
      <c r="AA68" s="257">
        <f t="shared" si="0"/>
        <v>15200000</v>
      </c>
      <c r="AB68" s="257">
        <f t="shared" si="1"/>
        <v>30400000</v>
      </c>
    </row>
    <row r="69" spans="1:28" s="262" customFormat="1" ht="18" hidden="1" x14ac:dyDescent="0.15">
      <c r="A69" s="249">
        <f t="shared" si="2"/>
        <v>62</v>
      </c>
      <c r="B69" s="263" t="s">
        <v>1778</v>
      </c>
      <c r="C69" s="263" t="s">
        <v>1837</v>
      </c>
      <c r="D69" s="263" t="s">
        <v>1778</v>
      </c>
      <c r="E69" s="266">
        <v>3</v>
      </c>
      <c r="F69" s="254">
        <v>25</v>
      </c>
      <c r="G69" s="254">
        <v>2</v>
      </c>
      <c r="H69" s="255">
        <v>6000000</v>
      </c>
      <c r="I69" s="255">
        <v>1840000</v>
      </c>
      <c r="J69" s="255">
        <v>6300000</v>
      </c>
      <c r="K69" s="255">
        <v>1840000</v>
      </c>
      <c r="L69" s="255">
        <v>5700000</v>
      </c>
      <c r="M69" s="255">
        <v>1656000</v>
      </c>
      <c r="N69" s="255">
        <v>5400000</v>
      </c>
      <c r="O69" s="255">
        <v>1564000</v>
      </c>
      <c r="P69" s="255">
        <v>5100000</v>
      </c>
      <c r="Q69" s="255">
        <v>1472000</v>
      </c>
      <c r="R69" s="255">
        <v>4800000</v>
      </c>
      <c r="S69" s="255">
        <v>1380000</v>
      </c>
      <c r="T69" s="274" t="s">
        <v>1822</v>
      </c>
      <c r="U69" s="254"/>
      <c r="V69" s="254"/>
      <c r="W69" s="254">
        <v>1</v>
      </c>
      <c r="X69" s="254"/>
      <c r="Y69" s="254"/>
      <c r="Z69" s="254"/>
      <c r="AA69" s="257">
        <f t="shared" si="0"/>
        <v>5700000</v>
      </c>
      <c r="AB69" s="257">
        <f t="shared" si="1"/>
        <v>11400000</v>
      </c>
    </row>
    <row r="70" spans="1:28" s="262" customFormat="1" ht="18" hidden="1" x14ac:dyDescent="0.15">
      <c r="A70" s="249">
        <f t="shared" si="2"/>
        <v>63</v>
      </c>
      <c r="B70" s="263" t="s">
        <v>1778</v>
      </c>
      <c r="C70" s="263" t="s">
        <v>1838</v>
      </c>
      <c r="D70" s="263" t="s">
        <v>1778</v>
      </c>
      <c r="E70" s="266">
        <v>3</v>
      </c>
      <c r="F70" s="254">
        <v>75</v>
      </c>
      <c r="G70" s="254">
        <v>2</v>
      </c>
      <c r="H70" s="255">
        <v>6000000</v>
      </c>
      <c r="I70" s="255">
        <v>1840000</v>
      </c>
      <c r="J70" s="255">
        <v>6300000</v>
      </c>
      <c r="K70" s="255">
        <v>1840000</v>
      </c>
      <c r="L70" s="255">
        <v>5700000</v>
      </c>
      <c r="M70" s="255">
        <v>1656000</v>
      </c>
      <c r="N70" s="255">
        <v>5400000</v>
      </c>
      <c r="O70" s="255">
        <v>1564000</v>
      </c>
      <c r="P70" s="255">
        <v>5100000</v>
      </c>
      <c r="Q70" s="255">
        <v>1472000</v>
      </c>
      <c r="R70" s="255">
        <v>4800000</v>
      </c>
      <c r="S70" s="255">
        <v>1380000</v>
      </c>
      <c r="T70" s="274" t="s">
        <v>1822</v>
      </c>
      <c r="U70" s="254">
        <v>2</v>
      </c>
      <c r="V70" s="254"/>
      <c r="W70" s="254"/>
      <c r="X70" s="254"/>
      <c r="Y70" s="254"/>
      <c r="Z70" s="254"/>
      <c r="AA70" s="257">
        <f t="shared" si="0"/>
        <v>12000000</v>
      </c>
      <c r="AB70" s="257">
        <f t="shared" si="1"/>
        <v>24000000</v>
      </c>
    </row>
    <row r="71" spans="1:28" s="262" customFormat="1" ht="18" hidden="1" x14ac:dyDescent="0.15">
      <c r="A71" s="249">
        <f t="shared" si="2"/>
        <v>64</v>
      </c>
      <c r="B71" s="263" t="s">
        <v>1778</v>
      </c>
      <c r="C71" s="263" t="s">
        <v>1839</v>
      </c>
      <c r="D71" s="263" t="s">
        <v>1778</v>
      </c>
      <c r="E71" s="266">
        <v>2</v>
      </c>
      <c r="F71" s="254">
        <v>25</v>
      </c>
      <c r="G71" s="254">
        <v>2</v>
      </c>
      <c r="H71" s="255">
        <v>4000000</v>
      </c>
      <c r="I71" s="255">
        <v>1840000</v>
      </c>
      <c r="J71" s="255">
        <v>4200000</v>
      </c>
      <c r="K71" s="255">
        <v>1840000</v>
      </c>
      <c r="L71" s="255">
        <v>3800000</v>
      </c>
      <c r="M71" s="255">
        <v>1656000</v>
      </c>
      <c r="N71" s="255">
        <v>3600000</v>
      </c>
      <c r="O71" s="255">
        <v>1564000</v>
      </c>
      <c r="P71" s="255">
        <v>3400000</v>
      </c>
      <c r="Q71" s="255">
        <v>1472000</v>
      </c>
      <c r="R71" s="255">
        <v>3200000</v>
      </c>
      <c r="S71" s="255">
        <v>1380000</v>
      </c>
      <c r="T71" s="274" t="s">
        <v>1822</v>
      </c>
      <c r="U71" s="254"/>
      <c r="V71" s="254"/>
      <c r="W71" s="254">
        <v>1</v>
      </c>
      <c r="X71" s="254"/>
      <c r="Y71" s="254"/>
      <c r="Z71" s="254"/>
      <c r="AA71" s="257">
        <f t="shared" si="0"/>
        <v>3800000</v>
      </c>
      <c r="AB71" s="257">
        <f t="shared" si="1"/>
        <v>7600000</v>
      </c>
    </row>
    <row r="72" spans="1:28" s="262" customFormat="1" ht="27" hidden="1" x14ac:dyDescent="0.15">
      <c r="A72" s="249">
        <f t="shared" si="2"/>
        <v>65</v>
      </c>
      <c r="B72" s="263" t="s">
        <v>1778</v>
      </c>
      <c r="C72" s="263" t="s">
        <v>1840</v>
      </c>
      <c r="D72" s="263" t="s">
        <v>1778</v>
      </c>
      <c r="E72" s="266">
        <v>3</v>
      </c>
      <c r="F72" s="254">
        <v>30</v>
      </c>
      <c r="G72" s="254">
        <v>2</v>
      </c>
      <c r="H72" s="255">
        <v>7800000</v>
      </c>
      <c r="I72" s="255">
        <v>1840000</v>
      </c>
      <c r="J72" s="255">
        <v>8190000</v>
      </c>
      <c r="K72" s="255">
        <v>1840000</v>
      </c>
      <c r="L72" s="255">
        <v>7410000</v>
      </c>
      <c r="M72" s="255">
        <v>1656000</v>
      </c>
      <c r="N72" s="255">
        <v>7020000</v>
      </c>
      <c r="O72" s="255">
        <v>1564000</v>
      </c>
      <c r="P72" s="255">
        <v>6630000</v>
      </c>
      <c r="Q72" s="255">
        <v>1472000</v>
      </c>
      <c r="R72" s="255">
        <v>6240000</v>
      </c>
      <c r="S72" s="255">
        <v>1380000</v>
      </c>
      <c r="T72" s="274" t="s">
        <v>1822</v>
      </c>
      <c r="U72" s="254"/>
      <c r="V72" s="254"/>
      <c r="W72" s="254">
        <v>1</v>
      </c>
      <c r="X72" s="254"/>
      <c r="Y72" s="254"/>
      <c r="Z72" s="254"/>
      <c r="AA72" s="257">
        <f t="shared" si="0"/>
        <v>7410000</v>
      </c>
      <c r="AB72" s="257">
        <f t="shared" si="1"/>
        <v>14820000</v>
      </c>
    </row>
    <row r="73" spans="1:28" s="262" customFormat="1" ht="54" hidden="1" x14ac:dyDescent="0.15">
      <c r="A73" s="249">
        <f t="shared" si="2"/>
        <v>66</v>
      </c>
      <c r="B73" s="263" t="s">
        <v>1778</v>
      </c>
      <c r="C73" s="263" t="s">
        <v>1841</v>
      </c>
      <c r="D73" s="263" t="s">
        <v>1778</v>
      </c>
      <c r="E73" s="266">
        <v>6</v>
      </c>
      <c r="F73" s="254">
        <v>40</v>
      </c>
      <c r="G73" s="254">
        <v>2</v>
      </c>
      <c r="H73" s="255">
        <v>18000000</v>
      </c>
      <c r="I73" s="255">
        <v>2400000</v>
      </c>
      <c r="J73" s="255">
        <v>18900000</v>
      </c>
      <c r="K73" s="255">
        <v>2400000</v>
      </c>
      <c r="L73" s="255">
        <v>17100000</v>
      </c>
      <c r="M73" s="255">
        <v>2160000</v>
      </c>
      <c r="N73" s="255">
        <v>16200000</v>
      </c>
      <c r="O73" s="255">
        <v>2040000</v>
      </c>
      <c r="P73" s="255">
        <v>15300000</v>
      </c>
      <c r="Q73" s="255">
        <v>1920000</v>
      </c>
      <c r="R73" s="255">
        <v>14400000</v>
      </c>
      <c r="S73" s="255">
        <v>1800000</v>
      </c>
      <c r="T73" s="274" t="s">
        <v>1822</v>
      </c>
      <c r="U73" s="254"/>
      <c r="V73" s="254">
        <v>1</v>
      </c>
      <c r="W73" s="254"/>
      <c r="X73" s="254"/>
      <c r="Y73" s="254"/>
      <c r="Z73" s="254"/>
      <c r="AA73" s="257">
        <f t="shared" ref="AA73:AA136" si="5">IF(U73&gt;0,(H73*U73),"0")+IF(V73&gt;0,(J73*V73),"0")+IF(W73&gt;0,(L73*W73),"0")+IF(X73&gt;0,(N73*X73),"0")+IF(Y73&gt;0,(P73*Y73),"0")+IF(Z73&gt;0,(R73*Z73),"0")</f>
        <v>18900000</v>
      </c>
      <c r="AB73" s="257">
        <f t="shared" ref="AB73:AB136" si="6">+AA73*G73</f>
        <v>37800000</v>
      </c>
    </row>
    <row r="74" spans="1:28" s="262" customFormat="1" ht="54" hidden="1" x14ac:dyDescent="0.15">
      <c r="A74" s="249">
        <f t="shared" ref="A74:A137" si="7">+A73+1</f>
        <v>67</v>
      </c>
      <c r="B74" s="263" t="s">
        <v>1778</v>
      </c>
      <c r="C74" s="263" t="s">
        <v>1842</v>
      </c>
      <c r="D74" s="263" t="s">
        <v>1778</v>
      </c>
      <c r="E74" s="266">
        <v>6</v>
      </c>
      <c r="F74" s="254">
        <v>65</v>
      </c>
      <c r="G74" s="254">
        <v>2</v>
      </c>
      <c r="H74" s="255">
        <v>18000000</v>
      </c>
      <c r="I74" s="255">
        <v>2400000</v>
      </c>
      <c r="J74" s="255">
        <v>18900000</v>
      </c>
      <c r="K74" s="255">
        <v>2400000</v>
      </c>
      <c r="L74" s="255">
        <v>17100000</v>
      </c>
      <c r="M74" s="255">
        <v>2160000</v>
      </c>
      <c r="N74" s="255">
        <v>16200000</v>
      </c>
      <c r="O74" s="255">
        <v>2040000</v>
      </c>
      <c r="P74" s="255">
        <v>15300000</v>
      </c>
      <c r="Q74" s="255">
        <v>1920000</v>
      </c>
      <c r="R74" s="255">
        <v>14400000</v>
      </c>
      <c r="S74" s="255">
        <v>1800000</v>
      </c>
      <c r="T74" s="274" t="s">
        <v>1822</v>
      </c>
      <c r="U74" s="254">
        <v>2</v>
      </c>
      <c r="V74" s="254"/>
      <c r="W74" s="254"/>
      <c r="X74" s="254"/>
      <c r="Y74" s="254"/>
      <c r="Z74" s="254"/>
      <c r="AA74" s="257">
        <f t="shared" si="5"/>
        <v>36000000</v>
      </c>
      <c r="AB74" s="257">
        <f t="shared" si="6"/>
        <v>72000000</v>
      </c>
    </row>
    <row r="75" spans="1:28" s="262" customFormat="1" ht="27" hidden="1" x14ac:dyDescent="0.15">
      <c r="A75" s="249">
        <f t="shared" si="7"/>
        <v>68</v>
      </c>
      <c r="B75" s="263" t="s">
        <v>1778</v>
      </c>
      <c r="C75" s="263" t="s">
        <v>1843</v>
      </c>
      <c r="D75" s="263" t="s">
        <v>1778</v>
      </c>
      <c r="E75" s="266">
        <v>3</v>
      </c>
      <c r="F75" s="254">
        <v>30</v>
      </c>
      <c r="G75" s="254">
        <v>1</v>
      </c>
      <c r="H75" s="255">
        <v>5550000</v>
      </c>
      <c r="I75" s="255">
        <v>1440000</v>
      </c>
      <c r="J75" s="255">
        <v>5827500</v>
      </c>
      <c r="K75" s="255">
        <v>1440000</v>
      </c>
      <c r="L75" s="255">
        <v>5272500</v>
      </c>
      <c r="M75" s="255">
        <v>1296000</v>
      </c>
      <c r="N75" s="255">
        <v>4995000</v>
      </c>
      <c r="O75" s="255">
        <v>1224000</v>
      </c>
      <c r="P75" s="255">
        <v>4717500</v>
      </c>
      <c r="Q75" s="255">
        <v>1152000</v>
      </c>
      <c r="R75" s="255">
        <v>4440000</v>
      </c>
      <c r="S75" s="255">
        <v>1080000</v>
      </c>
      <c r="T75" s="274" t="s">
        <v>1822</v>
      </c>
      <c r="U75" s="254"/>
      <c r="V75" s="254"/>
      <c r="W75" s="254">
        <v>1</v>
      </c>
      <c r="X75" s="254"/>
      <c r="Y75" s="254"/>
      <c r="Z75" s="254"/>
      <c r="AA75" s="257">
        <f t="shared" si="5"/>
        <v>5272500</v>
      </c>
      <c r="AB75" s="257">
        <f t="shared" si="6"/>
        <v>5272500</v>
      </c>
    </row>
    <row r="76" spans="1:28" s="262" customFormat="1" ht="27" hidden="1" x14ac:dyDescent="0.15">
      <c r="A76" s="249">
        <f t="shared" si="7"/>
        <v>69</v>
      </c>
      <c r="B76" s="263" t="s">
        <v>1778</v>
      </c>
      <c r="C76" s="263" t="s">
        <v>1844</v>
      </c>
      <c r="D76" s="263" t="s">
        <v>1778</v>
      </c>
      <c r="E76" s="266">
        <v>3</v>
      </c>
      <c r="F76" s="254">
        <v>30</v>
      </c>
      <c r="G76" s="254">
        <v>2</v>
      </c>
      <c r="H76" s="255">
        <v>5400000</v>
      </c>
      <c r="I76" s="255">
        <v>1440000</v>
      </c>
      <c r="J76" s="255">
        <v>5670000</v>
      </c>
      <c r="K76" s="255">
        <v>1440000</v>
      </c>
      <c r="L76" s="255">
        <v>5130000</v>
      </c>
      <c r="M76" s="255">
        <v>1296000</v>
      </c>
      <c r="N76" s="255">
        <v>4860000</v>
      </c>
      <c r="O76" s="255">
        <v>1224000</v>
      </c>
      <c r="P76" s="255">
        <v>4590000</v>
      </c>
      <c r="Q76" s="255">
        <v>1152000</v>
      </c>
      <c r="R76" s="255">
        <v>4320000</v>
      </c>
      <c r="S76" s="255">
        <v>1080000</v>
      </c>
      <c r="T76" s="274" t="s">
        <v>1822</v>
      </c>
      <c r="U76" s="254"/>
      <c r="V76" s="254"/>
      <c r="W76" s="254">
        <v>1</v>
      </c>
      <c r="X76" s="254"/>
      <c r="Y76" s="254"/>
      <c r="Z76" s="254"/>
      <c r="AA76" s="257">
        <f t="shared" si="5"/>
        <v>5130000</v>
      </c>
      <c r="AB76" s="257">
        <f t="shared" si="6"/>
        <v>10260000</v>
      </c>
    </row>
    <row r="77" spans="1:28" s="262" customFormat="1" ht="18" hidden="1" x14ac:dyDescent="0.15">
      <c r="A77" s="249">
        <f t="shared" si="7"/>
        <v>70</v>
      </c>
      <c r="B77" s="263" t="s">
        <v>1778</v>
      </c>
      <c r="C77" s="263" t="s">
        <v>1845</v>
      </c>
      <c r="D77" s="263" t="s">
        <v>1778</v>
      </c>
      <c r="E77" s="266">
        <v>1</v>
      </c>
      <c r="F77" s="254">
        <v>30</v>
      </c>
      <c r="G77" s="254">
        <v>4</v>
      </c>
      <c r="H77" s="255">
        <v>2300000</v>
      </c>
      <c r="I77" s="255">
        <v>1840000</v>
      </c>
      <c r="J77" s="255">
        <v>2415000</v>
      </c>
      <c r="K77" s="255">
        <v>1840000</v>
      </c>
      <c r="L77" s="255">
        <v>2185000</v>
      </c>
      <c r="M77" s="255">
        <v>1656000</v>
      </c>
      <c r="N77" s="255">
        <v>2070000</v>
      </c>
      <c r="O77" s="255">
        <v>1564000</v>
      </c>
      <c r="P77" s="255">
        <v>1955000</v>
      </c>
      <c r="Q77" s="255">
        <v>1472000</v>
      </c>
      <c r="R77" s="255">
        <v>1840000</v>
      </c>
      <c r="S77" s="255">
        <v>1380000</v>
      </c>
      <c r="T77" s="274" t="s">
        <v>1822</v>
      </c>
      <c r="U77" s="254"/>
      <c r="V77" s="254"/>
      <c r="W77" s="254">
        <v>1</v>
      </c>
      <c r="X77" s="254"/>
      <c r="Y77" s="254"/>
      <c r="Z77" s="254"/>
      <c r="AA77" s="257">
        <f t="shared" si="5"/>
        <v>2185000</v>
      </c>
      <c r="AB77" s="257">
        <f t="shared" si="6"/>
        <v>8740000</v>
      </c>
    </row>
    <row r="78" spans="1:28" s="262" customFormat="1" ht="18" hidden="1" x14ac:dyDescent="0.15">
      <c r="A78" s="249">
        <f t="shared" si="7"/>
        <v>71</v>
      </c>
      <c r="B78" s="263" t="s">
        <v>1778</v>
      </c>
      <c r="C78" s="263" t="s">
        <v>1846</v>
      </c>
      <c r="D78" s="263" t="s">
        <v>1778</v>
      </c>
      <c r="E78" s="266">
        <v>1</v>
      </c>
      <c r="F78" s="254">
        <v>30</v>
      </c>
      <c r="G78" s="254">
        <v>2</v>
      </c>
      <c r="H78" s="255">
        <v>1800000</v>
      </c>
      <c r="I78" s="255">
        <v>1440000</v>
      </c>
      <c r="J78" s="255">
        <v>1890000</v>
      </c>
      <c r="K78" s="255">
        <v>1440000</v>
      </c>
      <c r="L78" s="255">
        <v>1710000</v>
      </c>
      <c r="M78" s="255">
        <v>1296000</v>
      </c>
      <c r="N78" s="255">
        <v>1620000</v>
      </c>
      <c r="O78" s="255">
        <v>1224000</v>
      </c>
      <c r="P78" s="255">
        <v>1530000</v>
      </c>
      <c r="Q78" s="255">
        <v>1152000</v>
      </c>
      <c r="R78" s="255">
        <v>1440000</v>
      </c>
      <c r="S78" s="255">
        <v>1080000</v>
      </c>
      <c r="T78" s="274" t="s">
        <v>1822</v>
      </c>
      <c r="U78" s="254"/>
      <c r="V78" s="254"/>
      <c r="W78" s="254">
        <v>1</v>
      </c>
      <c r="X78" s="254"/>
      <c r="Y78" s="254"/>
      <c r="Z78" s="254"/>
      <c r="AA78" s="257">
        <f t="shared" si="5"/>
        <v>1710000</v>
      </c>
      <c r="AB78" s="257">
        <f t="shared" si="6"/>
        <v>3420000</v>
      </c>
    </row>
    <row r="79" spans="1:28" s="262" customFormat="1" ht="36" hidden="1" x14ac:dyDescent="0.15">
      <c r="A79" s="249">
        <f t="shared" si="7"/>
        <v>72</v>
      </c>
      <c r="B79" s="263" t="s">
        <v>1778</v>
      </c>
      <c r="C79" s="263" t="s">
        <v>1847</v>
      </c>
      <c r="D79" s="263" t="s">
        <v>1778</v>
      </c>
      <c r="E79" s="266">
        <v>3</v>
      </c>
      <c r="F79" s="254">
        <v>60</v>
      </c>
      <c r="G79" s="254">
        <v>1</v>
      </c>
      <c r="H79" s="255">
        <v>6000000</v>
      </c>
      <c r="I79" s="255">
        <v>1840000</v>
      </c>
      <c r="J79" s="255">
        <v>6300000</v>
      </c>
      <c r="K79" s="255">
        <v>1840000</v>
      </c>
      <c r="L79" s="255">
        <v>5700000</v>
      </c>
      <c r="M79" s="255">
        <v>1656000</v>
      </c>
      <c r="N79" s="255">
        <v>5400000</v>
      </c>
      <c r="O79" s="255">
        <v>1564000</v>
      </c>
      <c r="P79" s="255">
        <v>5100000</v>
      </c>
      <c r="Q79" s="255">
        <v>1472000</v>
      </c>
      <c r="R79" s="255">
        <v>4800000</v>
      </c>
      <c r="S79" s="255">
        <v>1380000</v>
      </c>
      <c r="T79" s="274" t="s">
        <v>1822</v>
      </c>
      <c r="U79" s="254"/>
      <c r="V79" s="254"/>
      <c r="W79" s="254">
        <v>2</v>
      </c>
      <c r="X79" s="254"/>
      <c r="Y79" s="254"/>
      <c r="Z79" s="254"/>
      <c r="AA79" s="257">
        <f t="shared" si="5"/>
        <v>11400000</v>
      </c>
      <c r="AB79" s="257">
        <f t="shared" si="6"/>
        <v>11400000</v>
      </c>
    </row>
    <row r="80" spans="1:28" s="262" customFormat="1" ht="27" hidden="1" x14ac:dyDescent="0.15">
      <c r="A80" s="249">
        <f t="shared" si="7"/>
        <v>73</v>
      </c>
      <c r="B80" s="263" t="s">
        <v>1778</v>
      </c>
      <c r="C80" s="263" t="s">
        <v>1848</v>
      </c>
      <c r="D80" s="263" t="s">
        <v>1778</v>
      </c>
      <c r="E80" s="266">
        <v>3</v>
      </c>
      <c r="F80" s="254">
        <v>45</v>
      </c>
      <c r="G80" s="254">
        <v>4</v>
      </c>
      <c r="H80" s="255">
        <v>4800000</v>
      </c>
      <c r="I80" s="255">
        <v>1440000</v>
      </c>
      <c r="J80" s="255">
        <v>5040000</v>
      </c>
      <c r="K80" s="255">
        <v>1440000</v>
      </c>
      <c r="L80" s="255">
        <v>4560000</v>
      </c>
      <c r="M80" s="255">
        <v>1296000</v>
      </c>
      <c r="N80" s="255">
        <v>4320000</v>
      </c>
      <c r="O80" s="255">
        <v>1224000</v>
      </c>
      <c r="P80" s="255">
        <v>4080000</v>
      </c>
      <c r="Q80" s="255">
        <v>1152000</v>
      </c>
      <c r="R80" s="255">
        <v>3840000</v>
      </c>
      <c r="S80" s="255">
        <v>1080000</v>
      </c>
      <c r="T80" s="274" t="s">
        <v>1822</v>
      </c>
      <c r="U80" s="254"/>
      <c r="V80" s="254">
        <v>2</v>
      </c>
      <c r="W80" s="254"/>
      <c r="X80" s="254"/>
      <c r="Y80" s="254"/>
      <c r="Z80" s="254"/>
      <c r="AA80" s="257">
        <f t="shared" si="5"/>
        <v>10080000</v>
      </c>
      <c r="AB80" s="257">
        <f t="shared" si="6"/>
        <v>40320000</v>
      </c>
    </row>
    <row r="81" spans="1:28" s="262" customFormat="1" ht="90" hidden="1" x14ac:dyDescent="0.15">
      <c r="A81" s="249">
        <f t="shared" si="7"/>
        <v>74</v>
      </c>
      <c r="B81" s="263" t="s">
        <v>1778</v>
      </c>
      <c r="C81" s="263" t="s">
        <v>1849</v>
      </c>
      <c r="D81" s="263" t="s">
        <v>1778</v>
      </c>
      <c r="E81" s="266">
        <v>9</v>
      </c>
      <c r="F81" s="254">
        <v>75</v>
      </c>
      <c r="G81" s="254">
        <v>1</v>
      </c>
      <c r="H81" s="255">
        <v>27000000</v>
      </c>
      <c r="I81" s="255">
        <v>2400000</v>
      </c>
      <c r="J81" s="255">
        <v>28350000</v>
      </c>
      <c r="K81" s="255">
        <v>2400000</v>
      </c>
      <c r="L81" s="255">
        <v>25650000</v>
      </c>
      <c r="M81" s="255">
        <v>2160000</v>
      </c>
      <c r="N81" s="255">
        <v>24300000</v>
      </c>
      <c r="O81" s="255">
        <v>2040000</v>
      </c>
      <c r="P81" s="255">
        <v>22950000</v>
      </c>
      <c r="Q81" s="255">
        <v>1920000</v>
      </c>
      <c r="R81" s="255">
        <v>21600000</v>
      </c>
      <c r="S81" s="255">
        <v>1800000</v>
      </c>
      <c r="T81" s="274" t="s">
        <v>1822</v>
      </c>
      <c r="U81" s="254"/>
      <c r="V81" s="254">
        <v>2</v>
      </c>
      <c r="W81" s="254"/>
      <c r="X81" s="254"/>
      <c r="Y81" s="254"/>
      <c r="Z81" s="254"/>
      <c r="AA81" s="257">
        <f>IF(U81&gt;0,(H81*U81),"0")+IF(V81&gt;0,(J81*V81),"0")+IF(W81&gt;0,(L81*W81),"0")+IF(X81&gt;0,(N81*X81),"0")+IF(Y81&gt;0,(P81*Y81),"0")+IF(Z81&gt;0,(R81*Z81),"0")</f>
        <v>56700000</v>
      </c>
      <c r="AB81" s="257">
        <f t="shared" si="6"/>
        <v>56700000</v>
      </c>
    </row>
    <row r="82" spans="1:28" s="262" customFormat="1" ht="18" hidden="1" x14ac:dyDescent="0.15">
      <c r="A82" s="249">
        <f t="shared" si="7"/>
        <v>75</v>
      </c>
      <c r="B82" s="263" t="s">
        <v>1778</v>
      </c>
      <c r="C82" s="263" t="s">
        <v>1850</v>
      </c>
      <c r="D82" s="263" t="s">
        <v>1778</v>
      </c>
      <c r="E82" s="266">
        <v>3</v>
      </c>
      <c r="F82" s="254">
        <v>65</v>
      </c>
      <c r="G82" s="254">
        <v>2</v>
      </c>
      <c r="H82" s="255">
        <v>7800000</v>
      </c>
      <c r="I82" s="255">
        <v>1840000</v>
      </c>
      <c r="J82" s="255">
        <v>8190000</v>
      </c>
      <c r="K82" s="255">
        <v>1840000</v>
      </c>
      <c r="L82" s="255">
        <v>7410000</v>
      </c>
      <c r="M82" s="255">
        <v>1656000</v>
      </c>
      <c r="N82" s="255">
        <v>7020000</v>
      </c>
      <c r="O82" s="255">
        <v>1564000</v>
      </c>
      <c r="P82" s="255">
        <v>6630000</v>
      </c>
      <c r="Q82" s="255">
        <v>1472000</v>
      </c>
      <c r="R82" s="255">
        <v>6240000</v>
      </c>
      <c r="S82" s="255">
        <v>1380000</v>
      </c>
      <c r="T82" s="274" t="s">
        <v>1822</v>
      </c>
      <c r="U82" s="254">
        <v>2</v>
      </c>
      <c r="V82" s="254"/>
      <c r="W82" s="254"/>
      <c r="X82" s="254"/>
      <c r="Y82" s="254"/>
      <c r="Z82" s="254"/>
      <c r="AA82" s="257">
        <f t="shared" si="5"/>
        <v>15600000</v>
      </c>
      <c r="AB82" s="257">
        <f t="shared" si="6"/>
        <v>31200000</v>
      </c>
    </row>
    <row r="83" spans="1:28" s="262" customFormat="1" ht="36" hidden="1" x14ac:dyDescent="0.15">
      <c r="A83" s="249">
        <f t="shared" si="7"/>
        <v>76</v>
      </c>
      <c r="B83" s="263" t="s">
        <v>1778</v>
      </c>
      <c r="C83" s="263" t="s">
        <v>1851</v>
      </c>
      <c r="D83" s="263" t="s">
        <v>1778</v>
      </c>
      <c r="E83" s="266">
        <v>3</v>
      </c>
      <c r="F83" s="254">
        <v>90</v>
      </c>
      <c r="G83" s="254">
        <v>2</v>
      </c>
      <c r="H83" s="255">
        <v>7800000</v>
      </c>
      <c r="I83" s="255">
        <v>1840000</v>
      </c>
      <c r="J83" s="255">
        <v>8190000</v>
      </c>
      <c r="K83" s="255">
        <v>1840000</v>
      </c>
      <c r="L83" s="255">
        <v>7410000</v>
      </c>
      <c r="M83" s="255">
        <v>1656000</v>
      </c>
      <c r="N83" s="255">
        <v>7020000</v>
      </c>
      <c r="O83" s="255">
        <v>1564000</v>
      </c>
      <c r="P83" s="255">
        <v>6630000</v>
      </c>
      <c r="Q83" s="255">
        <v>1472000</v>
      </c>
      <c r="R83" s="255">
        <v>6240000</v>
      </c>
      <c r="S83" s="255">
        <v>1380000</v>
      </c>
      <c r="T83" s="274" t="s">
        <v>1822</v>
      </c>
      <c r="U83" s="254">
        <v>3</v>
      </c>
      <c r="V83" s="254"/>
      <c r="W83" s="254"/>
      <c r="X83" s="254"/>
      <c r="Y83" s="254"/>
      <c r="Z83" s="254"/>
      <c r="AA83" s="257">
        <f t="shared" si="5"/>
        <v>23400000</v>
      </c>
      <c r="AB83" s="257">
        <f t="shared" si="6"/>
        <v>46800000</v>
      </c>
    </row>
    <row r="84" spans="1:28" s="262" customFormat="1" ht="18" hidden="1" x14ac:dyDescent="0.15">
      <c r="A84" s="249">
        <f t="shared" si="7"/>
        <v>77</v>
      </c>
      <c r="B84" s="263" t="s">
        <v>1778</v>
      </c>
      <c r="C84" s="263" t="s">
        <v>1852</v>
      </c>
      <c r="D84" s="263" t="s">
        <v>1778</v>
      </c>
      <c r="E84" s="266">
        <v>1</v>
      </c>
      <c r="F84" s="254">
        <v>125</v>
      </c>
      <c r="G84" s="254">
        <v>2</v>
      </c>
      <c r="H84" s="255">
        <v>1600000</v>
      </c>
      <c r="I84" s="255">
        <v>1440000</v>
      </c>
      <c r="J84" s="255">
        <v>1680000</v>
      </c>
      <c r="K84" s="255">
        <v>1440000</v>
      </c>
      <c r="L84" s="255">
        <v>1520000</v>
      </c>
      <c r="M84" s="255">
        <v>1296000</v>
      </c>
      <c r="N84" s="255">
        <v>1440000</v>
      </c>
      <c r="O84" s="255">
        <v>1224000</v>
      </c>
      <c r="P84" s="255">
        <v>1360000</v>
      </c>
      <c r="Q84" s="255">
        <v>1152000</v>
      </c>
      <c r="R84" s="255">
        <v>1280000</v>
      </c>
      <c r="S84" s="255">
        <v>1080000</v>
      </c>
      <c r="T84" s="274" t="s">
        <v>1822</v>
      </c>
      <c r="U84" s="254"/>
      <c r="V84" s="254">
        <v>3</v>
      </c>
      <c r="W84" s="254"/>
      <c r="X84" s="254"/>
      <c r="Y84" s="254"/>
      <c r="Z84" s="254"/>
      <c r="AA84" s="257">
        <f t="shared" si="5"/>
        <v>5040000</v>
      </c>
      <c r="AB84" s="257">
        <f t="shared" si="6"/>
        <v>10080000</v>
      </c>
    </row>
    <row r="85" spans="1:28" s="262" customFormat="1" ht="72" hidden="1" x14ac:dyDescent="0.15">
      <c r="A85" s="249">
        <f t="shared" si="7"/>
        <v>78</v>
      </c>
      <c r="B85" s="263" t="s">
        <v>1853</v>
      </c>
      <c r="C85" s="263" t="s">
        <v>1854</v>
      </c>
      <c r="D85" s="263" t="s">
        <v>1853</v>
      </c>
      <c r="E85" s="266">
        <v>9</v>
      </c>
      <c r="F85" s="266">
        <v>23</v>
      </c>
      <c r="G85" s="266">
        <v>1</v>
      </c>
      <c r="H85" s="255">
        <v>20700000</v>
      </c>
      <c r="I85" s="255">
        <v>1840000</v>
      </c>
      <c r="J85" s="255">
        <v>21735000</v>
      </c>
      <c r="K85" s="255">
        <v>1840000</v>
      </c>
      <c r="L85" s="255">
        <v>19665000</v>
      </c>
      <c r="M85" s="255">
        <v>1656000</v>
      </c>
      <c r="N85" s="255">
        <v>18630000</v>
      </c>
      <c r="O85" s="255">
        <v>1564000</v>
      </c>
      <c r="P85" s="255">
        <v>17595000</v>
      </c>
      <c r="Q85" s="255">
        <v>1472000</v>
      </c>
      <c r="R85" s="255">
        <v>16560000</v>
      </c>
      <c r="S85" s="255">
        <v>1380000</v>
      </c>
      <c r="T85" s="274" t="s">
        <v>1855</v>
      </c>
      <c r="U85" s="254"/>
      <c r="V85" s="254"/>
      <c r="W85" s="254"/>
      <c r="X85" s="254">
        <v>1</v>
      </c>
      <c r="Y85" s="254"/>
      <c r="Z85" s="254"/>
      <c r="AA85" s="257">
        <f t="shared" si="5"/>
        <v>18630000</v>
      </c>
      <c r="AB85" s="257">
        <f t="shared" si="6"/>
        <v>18630000</v>
      </c>
    </row>
    <row r="86" spans="1:28" s="262" customFormat="1" ht="27" hidden="1" x14ac:dyDescent="0.15">
      <c r="A86" s="249">
        <f t="shared" si="7"/>
        <v>79</v>
      </c>
      <c r="B86" s="263" t="s">
        <v>1853</v>
      </c>
      <c r="C86" s="263" t="s">
        <v>1856</v>
      </c>
      <c r="D86" s="263" t="s">
        <v>1853</v>
      </c>
      <c r="E86" s="266">
        <v>9</v>
      </c>
      <c r="F86" s="266">
        <v>23</v>
      </c>
      <c r="G86" s="266">
        <v>1</v>
      </c>
      <c r="H86" s="255">
        <v>18000000</v>
      </c>
      <c r="I86" s="255">
        <v>1840000</v>
      </c>
      <c r="J86" s="255">
        <v>18900000</v>
      </c>
      <c r="K86" s="255">
        <v>1840000</v>
      </c>
      <c r="L86" s="255">
        <v>17100000</v>
      </c>
      <c r="M86" s="255">
        <v>1656000</v>
      </c>
      <c r="N86" s="255">
        <v>16200000</v>
      </c>
      <c r="O86" s="255">
        <v>1564000</v>
      </c>
      <c r="P86" s="255">
        <v>15300000</v>
      </c>
      <c r="Q86" s="255">
        <v>1472000</v>
      </c>
      <c r="R86" s="255">
        <v>14400000</v>
      </c>
      <c r="S86" s="255">
        <v>1380000</v>
      </c>
      <c r="T86" s="274" t="s">
        <v>1855</v>
      </c>
      <c r="U86" s="254"/>
      <c r="V86" s="254"/>
      <c r="W86" s="254"/>
      <c r="X86" s="254">
        <v>1</v>
      </c>
      <c r="Y86" s="254"/>
      <c r="Z86" s="254"/>
      <c r="AA86" s="257">
        <f t="shared" si="5"/>
        <v>16200000</v>
      </c>
      <c r="AB86" s="257">
        <f t="shared" si="6"/>
        <v>16200000</v>
      </c>
    </row>
    <row r="87" spans="1:28" s="262" customFormat="1" ht="27" hidden="1" x14ac:dyDescent="0.15">
      <c r="A87" s="249">
        <f t="shared" si="7"/>
        <v>80</v>
      </c>
      <c r="B87" s="263" t="s">
        <v>1853</v>
      </c>
      <c r="C87" s="263" t="s">
        <v>1857</v>
      </c>
      <c r="D87" s="263" t="s">
        <v>1853</v>
      </c>
      <c r="E87" s="266">
        <v>2</v>
      </c>
      <c r="F87" s="266">
        <v>47</v>
      </c>
      <c r="G87" s="266">
        <v>1</v>
      </c>
      <c r="H87" s="255">
        <v>3200000</v>
      </c>
      <c r="I87" s="255">
        <v>1440000</v>
      </c>
      <c r="J87" s="255">
        <v>3360000</v>
      </c>
      <c r="K87" s="255">
        <v>1440000</v>
      </c>
      <c r="L87" s="255">
        <v>3040000</v>
      </c>
      <c r="M87" s="255">
        <v>1296000</v>
      </c>
      <c r="N87" s="255">
        <v>2880000</v>
      </c>
      <c r="O87" s="255">
        <v>1224000</v>
      </c>
      <c r="P87" s="255">
        <v>2720000</v>
      </c>
      <c r="Q87" s="255">
        <v>1152000</v>
      </c>
      <c r="R87" s="255">
        <v>2560000</v>
      </c>
      <c r="S87" s="255">
        <v>1080000</v>
      </c>
      <c r="T87" s="274" t="s">
        <v>1855</v>
      </c>
      <c r="U87" s="254"/>
      <c r="V87" s="254"/>
      <c r="W87" s="254"/>
      <c r="X87" s="254">
        <v>2</v>
      </c>
      <c r="Y87" s="254"/>
      <c r="Z87" s="254"/>
      <c r="AA87" s="257">
        <f t="shared" si="5"/>
        <v>5760000</v>
      </c>
      <c r="AB87" s="257">
        <f t="shared" si="6"/>
        <v>5760000</v>
      </c>
    </row>
    <row r="88" spans="1:28" s="262" customFormat="1" ht="27" hidden="1" x14ac:dyDescent="0.15">
      <c r="A88" s="249">
        <f t="shared" si="7"/>
        <v>81</v>
      </c>
      <c r="B88" s="263" t="s">
        <v>1853</v>
      </c>
      <c r="C88" s="263" t="s">
        <v>1606</v>
      </c>
      <c r="D88" s="263" t="s">
        <v>1853</v>
      </c>
      <c r="E88" s="266">
        <v>1</v>
      </c>
      <c r="F88" s="266">
        <v>60</v>
      </c>
      <c r="G88" s="266">
        <v>1</v>
      </c>
      <c r="H88" s="255">
        <v>1600000</v>
      </c>
      <c r="I88" s="255">
        <v>1440000</v>
      </c>
      <c r="J88" s="255">
        <v>1680000</v>
      </c>
      <c r="K88" s="255">
        <v>1440000</v>
      </c>
      <c r="L88" s="255">
        <v>1520000</v>
      </c>
      <c r="M88" s="255">
        <v>1296000</v>
      </c>
      <c r="N88" s="255">
        <v>1440000</v>
      </c>
      <c r="O88" s="255">
        <v>1224000</v>
      </c>
      <c r="P88" s="255">
        <v>1360000</v>
      </c>
      <c r="Q88" s="255">
        <v>1152000</v>
      </c>
      <c r="R88" s="255">
        <v>1280000</v>
      </c>
      <c r="S88" s="255">
        <v>1080000</v>
      </c>
      <c r="T88" s="274" t="s">
        <v>1855</v>
      </c>
      <c r="U88" s="254"/>
      <c r="V88" s="254"/>
      <c r="W88" s="254">
        <v>2</v>
      </c>
      <c r="X88" s="254"/>
      <c r="Y88" s="254"/>
      <c r="Z88" s="254"/>
      <c r="AA88" s="257">
        <f t="shared" si="5"/>
        <v>3040000</v>
      </c>
      <c r="AB88" s="257">
        <f t="shared" si="6"/>
        <v>3040000</v>
      </c>
    </row>
    <row r="89" spans="1:28" s="262" customFormat="1" ht="27" hidden="1" x14ac:dyDescent="0.15">
      <c r="A89" s="249">
        <f t="shared" si="7"/>
        <v>82</v>
      </c>
      <c r="B89" s="263" t="s">
        <v>1853</v>
      </c>
      <c r="C89" s="263" t="s">
        <v>1857</v>
      </c>
      <c r="D89" s="263" t="s">
        <v>1853</v>
      </c>
      <c r="E89" s="266">
        <v>2</v>
      </c>
      <c r="F89" s="266">
        <v>47</v>
      </c>
      <c r="G89" s="266">
        <v>1</v>
      </c>
      <c r="H89" s="255">
        <v>3200000</v>
      </c>
      <c r="I89" s="255">
        <v>1440000</v>
      </c>
      <c r="J89" s="255">
        <v>3360000</v>
      </c>
      <c r="K89" s="255">
        <v>1440000</v>
      </c>
      <c r="L89" s="255">
        <v>3040000</v>
      </c>
      <c r="M89" s="255">
        <v>1296000</v>
      </c>
      <c r="N89" s="255">
        <v>2880000</v>
      </c>
      <c r="O89" s="255">
        <v>1224000</v>
      </c>
      <c r="P89" s="255">
        <v>2720000</v>
      </c>
      <c r="Q89" s="255">
        <v>1152000</v>
      </c>
      <c r="R89" s="255">
        <v>2560000</v>
      </c>
      <c r="S89" s="255">
        <v>1080000</v>
      </c>
      <c r="T89" s="274" t="s">
        <v>1855</v>
      </c>
      <c r="U89" s="254"/>
      <c r="V89" s="254"/>
      <c r="W89" s="254"/>
      <c r="X89" s="254">
        <v>2</v>
      </c>
      <c r="Y89" s="254"/>
      <c r="Z89" s="254"/>
      <c r="AA89" s="257">
        <f t="shared" si="5"/>
        <v>5760000</v>
      </c>
      <c r="AB89" s="257">
        <f t="shared" si="6"/>
        <v>5760000</v>
      </c>
    </row>
    <row r="90" spans="1:28" s="262" customFormat="1" ht="27" hidden="1" x14ac:dyDescent="0.15">
      <c r="A90" s="249">
        <f t="shared" si="7"/>
        <v>83</v>
      </c>
      <c r="B90" s="263" t="s">
        <v>1853</v>
      </c>
      <c r="C90" s="263" t="s">
        <v>1606</v>
      </c>
      <c r="D90" s="263" t="s">
        <v>1853</v>
      </c>
      <c r="E90" s="266">
        <v>1</v>
      </c>
      <c r="F90" s="266">
        <v>60</v>
      </c>
      <c r="G90" s="266">
        <v>1</v>
      </c>
      <c r="H90" s="255">
        <v>1600000</v>
      </c>
      <c r="I90" s="255">
        <v>1440000</v>
      </c>
      <c r="J90" s="255">
        <v>1680000</v>
      </c>
      <c r="K90" s="255">
        <v>1440000</v>
      </c>
      <c r="L90" s="255">
        <v>1520000</v>
      </c>
      <c r="M90" s="255">
        <v>1296000</v>
      </c>
      <c r="N90" s="255">
        <v>1440000</v>
      </c>
      <c r="O90" s="255">
        <v>1224000</v>
      </c>
      <c r="P90" s="255">
        <v>1360000</v>
      </c>
      <c r="Q90" s="255">
        <v>1152000</v>
      </c>
      <c r="R90" s="255">
        <v>1280000</v>
      </c>
      <c r="S90" s="255">
        <v>1080000</v>
      </c>
      <c r="T90" s="274" t="s">
        <v>1855</v>
      </c>
      <c r="U90" s="254"/>
      <c r="V90" s="254"/>
      <c r="W90" s="254">
        <v>2</v>
      </c>
      <c r="X90" s="254"/>
      <c r="Y90" s="254"/>
      <c r="Z90" s="254"/>
      <c r="AA90" s="257">
        <f t="shared" si="5"/>
        <v>3040000</v>
      </c>
      <c r="AB90" s="257">
        <f t="shared" si="6"/>
        <v>3040000</v>
      </c>
    </row>
    <row r="91" spans="1:28" s="262" customFormat="1" ht="27" hidden="1" x14ac:dyDescent="0.15">
      <c r="A91" s="249">
        <f t="shared" si="7"/>
        <v>84</v>
      </c>
      <c r="B91" s="263" t="s">
        <v>1853</v>
      </c>
      <c r="C91" s="263" t="s">
        <v>1858</v>
      </c>
      <c r="D91" s="263" t="s">
        <v>1853</v>
      </c>
      <c r="E91" s="266">
        <v>4</v>
      </c>
      <c r="F91" s="266">
        <v>32</v>
      </c>
      <c r="G91" s="266">
        <v>1</v>
      </c>
      <c r="H91" s="255">
        <v>9200000</v>
      </c>
      <c r="I91" s="255">
        <v>1840000</v>
      </c>
      <c r="J91" s="255">
        <v>9660000</v>
      </c>
      <c r="K91" s="255">
        <v>1840000</v>
      </c>
      <c r="L91" s="255">
        <v>8740000</v>
      </c>
      <c r="M91" s="255">
        <v>1656000</v>
      </c>
      <c r="N91" s="255">
        <v>8280000</v>
      </c>
      <c r="O91" s="255">
        <v>1564000</v>
      </c>
      <c r="P91" s="255">
        <v>7820000</v>
      </c>
      <c r="Q91" s="255">
        <v>1472000</v>
      </c>
      <c r="R91" s="255">
        <v>7360000</v>
      </c>
      <c r="S91" s="255">
        <v>1380000</v>
      </c>
      <c r="T91" s="274" t="s">
        <v>1855</v>
      </c>
      <c r="U91" s="254">
        <v>1</v>
      </c>
      <c r="V91" s="254"/>
      <c r="W91" s="254"/>
      <c r="X91" s="254"/>
      <c r="Y91" s="254"/>
      <c r="Z91" s="254"/>
      <c r="AA91" s="257">
        <f t="shared" si="5"/>
        <v>9200000</v>
      </c>
      <c r="AB91" s="257">
        <f t="shared" si="6"/>
        <v>9200000</v>
      </c>
    </row>
    <row r="92" spans="1:28" s="262" customFormat="1" ht="27" hidden="1" x14ac:dyDescent="0.15">
      <c r="A92" s="249">
        <f t="shared" si="7"/>
        <v>85</v>
      </c>
      <c r="B92" s="263" t="s">
        <v>1853</v>
      </c>
      <c r="C92" s="263" t="s">
        <v>1859</v>
      </c>
      <c r="D92" s="263" t="s">
        <v>1853</v>
      </c>
      <c r="E92" s="266">
        <v>4</v>
      </c>
      <c r="F92" s="266">
        <v>32</v>
      </c>
      <c r="G92" s="266">
        <v>1</v>
      </c>
      <c r="H92" s="255">
        <v>7400000</v>
      </c>
      <c r="I92" s="255">
        <v>1440000</v>
      </c>
      <c r="J92" s="255">
        <v>7770000</v>
      </c>
      <c r="K92" s="255">
        <v>1440000</v>
      </c>
      <c r="L92" s="255">
        <v>7030000</v>
      </c>
      <c r="M92" s="255">
        <v>1296000</v>
      </c>
      <c r="N92" s="255">
        <v>6660000</v>
      </c>
      <c r="O92" s="255">
        <v>1224000</v>
      </c>
      <c r="P92" s="255">
        <v>6290000</v>
      </c>
      <c r="Q92" s="255">
        <v>1152000</v>
      </c>
      <c r="R92" s="255">
        <v>5920000</v>
      </c>
      <c r="S92" s="255">
        <v>1080000</v>
      </c>
      <c r="T92" s="274" t="s">
        <v>1855</v>
      </c>
      <c r="U92" s="254">
        <v>1</v>
      </c>
      <c r="V92" s="254"/>
      <c r="W92" s="254"/>
      <c r="X92" s="254"/>
      <c r="Y92" s="254"/>
      <c r="Z92" s="254"/>
      <c r="AA92" s="257">
        <f t="shared" si="5"/>
        <v>7400000</v>
      </c>
      <c r="AB92" s="257">
        <f t="shared" si="6"/>
        <v>7400000</v>
      </c>
    </row>
    <row r="93" spans="1:28" s="262" customFormat="1" ht="27" hidden="1" x14ac:dyDescent="0.15">
      <c r="A93" s="249">
        <f t="shared" si="7"/>
        <v>86</v>
      </c>
      <c r="B93" s="263" t="s">
        <v>1853</v>
      </c>
      <c r="C93" s="263" t="s">
        <v>1860</v>
      </c>
      <c r="D93" s="263" t="s">
        <v>1853</v>
      </c>
      <c r="E93" s="266">
        <v>4</v>
      </c>
      <c r="F93" s="266">
        <v>32</v>
      </c>
      <c r="G93" s="266">
        <v>1</v>
      </c>
      <c r="H93" s="255">
        <v>8000000</v>
      </c>
      <c r="I93" s="255">
        <v>1840000</v>
      </c>
      <c r="J93" s="255">
        <v>8400000</v>
      </c>
      <c r="K93" s="255">
        <v>1840000</v>
      </c>
      <c r="L93" s="255">
        <v>7600000</v>
      </c>
      <c r="M93" s="255">
        <v>1656000</v>
      </c>
      <c r="N93" s="255">
        <v>7200000</v>
      </c>
      <c r="O93" s="255">
        <v>1564000</v>
      </c>
      <c r="P93" s="255">
        <v>6800000</v>
      </c>
      <c r="Q93" s="255">
        <v>1472000</v>
      </c>
      <c r="R93" s="255">
        <v>6400000</v>
      </c>
      <c r="S93" s="255">
        <v>1380000</v>
      </c>
      <c r="T93" s="274" t="s">
        <v>1855</v>
      </c>
      <c r="U93" s="254">
        <v>1</v>
      </c>
      <c r="V93" s="254"/>
      <c r="W93" s="254"/>
      <c r="X93" s="254"/>
      <c r="Y93" s="254"/>
      <c r="Z93" s="254"/>
      <c r="AA93" s="257">
        <f t="shared" si="5"/>
        <v>8000000</v>
      </c>
      <c r="AB93" s="257">
        <f t="shared" si="6"/>
        <v>8000000</v>
      </c>
    </row>
    <row r="94" spans="1:28" s="262" customFormat="1" ht="27" hidden="1" x14ac:dyDescent="0.15">
      <c r="A94" s="249">
        <f t="shared" si="7"/>
        <v>87</v>
      </c>
      <c r="B94" s="263" t="s">
        <v>1853</v>
      </c>
      <c r="C94" s="263" t="s">
        <v>1861</v>
      </c>
      <c r="D94" s="263" t="s">
        <v>1853</v>
      </c>
      <c r="E94" s="266">
        <v>4</v>
      </c>
      <c r="F94" s="266">
        <v>32</v>
      </c>
      <c r="G94" s="266">
        <v>1</v>
      </c>
      <c r="H94" s="255">
        <v>9200000</v>
      </c>
      <c r="I94" s="255">
        <v>1840000</v>
      </c>
      <c r="J94" s="255">
        <v>9660000</v>
      </c>
      <c r="K94" s="255">
        <v>1840000</v>
      </c>
      <c r="L94" s="255">
        <v>8740000</v>
      </c>
      <c r="M94" s="255">
        <v>1656000</v>
      </c>
      <c r="N94" s="255">
        <v>8280000</v>
      </c>
      <c r="O94" s="255">
        <v>1564000</v>
      </c>
      <c r="P94" s="255">
        <v>7820000</v>
      </c>
      <c r="Q94" s="255">
        <v>1472000</v>
      </c>
      <c r="R94" s="255">
        <v>7360000</v>
      </c>
      <c r="S94" s="255">
        <v>1380000</v>
      </c>
      <c r="T94" s="274" t="s">
        <v>1855</v>
      </c>
      <c r="U94" s="254">
        <v>1</v>
      </c>
      <c r="V94" s="254"/>
      <c r="W94" s="254"/>
      <c r="X94" s="254"/>
      <c r="Y94" s="254"/>
      <c r="Z94" s="254"/>
      <c r="AA94" s="257">
        <f t="shared" si="5"/>
        <v>9200000</v>
      </c>
      <c r="AB94" s="257">
        <f t="shared" si="6"/>
        <v>9200000</v>
      </c>
    </row>
    <row r="95" spans="1:28" s="262" customFormat="1" ht="27" hidden="1" x14ac:dyDescent="0.15">
      <c r="A95" s="249">
        <f t="shared" si="7"/>
        <v>88</v>
      </c>
      <c r="B95" s="263" t="s">
        <v>1853</v>
      </c>
      <c r="C95" s="263" t="s">
        <v>1862</v>
      </c>
      <c r="D95" s="263" t="s">
        <v>1853</v>
      </c>
      <c r="E95" s="266">
        <v>4</v>
      </c>
      <c r="F95" s="266">
        <v>32</v>
      </c>
      <c r="G95" s="266">
        <v>1</v>
      </c>
      <c r="H95" s="255">
        <v>10400000</v>
      </c>
      <c r="I95" s="255">
        <v>1840000</v>
      </c>
      <c r="J95" s="255">
        <v>10920000</v>
      </c>
      <c r="K95" s="255">
        <v>1840000</v>
      </c>
      <c r="L95" s="255">
        <v>9880000</v>
      </c>
      <c r="M95" s="255">
        <v>1656000</v>
      </c>
      <c r="N95" s="255">
        <v>9360000</v>
      </c>
      <c r="O95" s="255">
        <v>1564000</v>
      </c>
      <c r="P95" s="255">
        <v>8840000</v>
      </c>
      <c r="Q95" s="255">
        <v>1472000</v>
      </c>
      <c r="R95" s="255">
        <v>8320000</v>
      </c>
      <c r="S95" s="255">
        <v>1380000</v>
      </c>
      <c r="T95" s="274" t="s">
        <v>1855</v>
      </c>
      <c r="U95" s="254">
        <v>1</v>
      </c>
      <c r="V95" s="254"/>
      <c r="W95" s="254"/>
      <c r="X95" s="254"/>
      <c r="Y95" s="254"/>
      <c r="Z95" s="254"/>
      <c r="AA95" s="257">
        <f t="shared" si="5"/>
        <v>10400000</v>
      </c>
      <c r="AB95" s="257">
        <f t="shared" si="6"/>
        <v>10400000</v>
      </c>
    </row>
    <row r="96" spans="1:28" s="262" customFormat="1" ht="117" hidden="1" x14ac:dyDescent="0.15">
      <c r="A96" s="249">
        <f t="shared" si="7"/>
        <v>89</v>
      </c>
      <c r="B96" s="263" t="s">
        <v>1863</v>
      </c>
      <c r="C96" s="275" t="s">
        <v>1864</v>
      </c>
      <c r="D96" s="263" t="s">
        <v>1863</v>
      </c>
      <c r="E96" s="266">
        <v>7</v>
      </c>
      <c r="F96" s="266">
        <v>25</v>
      </c>
      <c r="G96" s="266">
        <v>1</v>
      </c>
      <c r="H96" s="255">
        <v>21000000</v>
      </c>
      <c r="I96" s="255">
        <v>2400000</v>
      </c>
      <c r="J96" s="255">
        <v>22050000</v>
      </c>
      <c r="K96" s="255">
        <v>2400000</v>
      </c>
      <c r="L96" s="255">
        <v>19950000</v>
      </c>
      <c r="M96" s="255">
        <v>2160000</v>
      </c>
      <c r="N96" s="255">
        <v>18900000</v>
      </c>
      <c r="O96" s="255">
        <v>2040000</v>
      </c>
      <c r="P96" s="255">
        <v>17850000</v>
      </c>
      <c r="Q96" s="255">
        <v>1920000</v>
      </c>
      <c r="R96" s="255">
        <v>16800000</v>
      </c>
      <c r="S96" s="255">
        <v>1800000</v>
      </c>
      <c r="T96" s="274" t="s">
        <v>1855</v>
      </c>
      <c r="U96" s="254"/>
      <c r="V96" s="254"/>
      <c r="W96" s="254"/>
      <c r="X96" s="254">
        <v>1</v>
      </c>
      <c r="Y96" s="254"/>
      <c r="Z96" s="254"/>
      <c r="AA96" s="257">
        <f t="shared" si="5"/>
        <v>18900000</v>
      </c>
      <c r="AB96" s="257">
        <f t="shared" si="6"/>
        <v>18900000</v>
      </c>
    </row>
    <row r="97" spans="1:28" s="262" customFormat="1" ht="90" hidden="1" x14ac:dyDescent="0.15">
      <c r="A97" s="249">
        <f t="shared" si="7"/>
        <v>90</v>
      </c>
      <c r="B97" s="263" t="s">
        <v>1863</v>
      </c>
      <c r="C97" s="275" t="s">
        <v>1865</v>
      </c>
      <c r="D97" s="263" t="s">
        <v>1863</v>
      </c>
      <c r="E97" s="266">
        <v>5</v>
      </c>
      <c r="F97" s="266">
        <v>25</v>
      </c>
      <c r="G97" s="266">
        <v>1</v>
      </c>
      <c r="H97" s="255">
        <v>13000000</v>
      </c>
      <c r="I97" s="255">
        <v>1840000</v>
      </c>
      <c r="J97" s="255">
        <v>13650000</v>
      </c>
      <c r="K97" s="255">
        <v>1840000</v>
      </c>
      <c r="L97" s="255">
        <v>12350000</v>
      </c>
      <c r="M97" s="255">
        <v>1656000</v>
      </c>
      <c r="N97" s="255">
        <v>11700000</v>
      </c>
      <c r="O97" s="255">
        <v>1564000</v>
      </c>
      <c r="P97" s="255">
        <v>11050000</v>
      </c>
      <c r="Q97" s="255">
        <v>1472000</v>
      </c>
      <c r="R97" s="255">
        <v>10400000</v>
      </c>
      <c r="S97" s="255">
        <v>1380000</v>
      </c>
      <c r="T97" s="274" t="s">
        <v>1855</v>
      </c>
      <c r="U97" s="254"/>
      <c r="V97" s="254"/>
      <c r="W97" s="254"/>
      <c r="X97" s="254">
        <v>1</v>
      </c>
      <c r="Y97" s="254"/>
      <c r="Z97" s="254"/>
      <c r="AA97" s="257">
        <f t="shared" si="5"/>
        <v>11700000</v>
      </c>
      <c r="AB97" s="257">
        <f t="shared" si="6"/>
        <v>11700000</v>
      </c>
    </row>
    <row r="98" spans="1:28" s="262" customFormat="1" ht="18" hidden="1" x14ac:dyDescent="0.15">
      <c r="A98" s="249">
        <f t="shared" si="7"/>
        <v>91</v>
      </c>
      <c r="B98" s="263" t="s">
        <v>1866</v>
      </c>
      <c r="C98" s="275" t="s">
        <v>1867</v>
      </c>
      <c r="D98" s="263" t="s">
        <v>1866</v>
      </c>
      <c r="E98" s="266">
        <v>3</v>
      </c>
      <c r="F98" s="266">
        <v>36</v>
      </c>
      <c r="G98" s="266">
        <v>1</v>
      </c>
      <c r="H98" s="255">
        <v>6000000</v>
      </c>
      <c r="I98" s="255">
        <v>1840000</v>
      </c>
      <c r="J98" s="255">
        <v>6300000</v>
      </c>
      <c r="K98" s="255">
        <v>1840000</v>
      </c>
      <c r="L98" s="255">
        <v>5700000</v>
      </c>
      <c r="M98" s="255">
        <v>1656000</v>
      </c>
      <c r="N98" s="255">
        <v>5400000</v>
      </c>
      <c r="O98" s="255">
        <v>1564000</v>
      </c>
      <c r="P98" s="255">
        <v>5100000</v>
      </c>
      <c r="Q98" s="255">
        <v>1472000</v>
      </c>
      <c r="R98" s="255">
        <v>4800000</v>
      </c>
      <c r="S98" s="255">
        <v>1380000</v>
      </c>
      <c r="T98" s="274" t="s">
        <v>1855</v>
      </c>
      <c r="U98" s="254">
        <v>1</v>
      </c>
      <c r="V98" s="254"/>
      <c r="W98" s="254"/>
      <c r="X98" s="254"/>
      <c r="Y98" s="254"/>
      <c r="Z98" s="254"/>
      <c r="AA98" s="257">
        <f t="shared" si="5"/>
        <v>6000000</v>
      </c>
      <c r="AB98" s="257">
        <f t="shared" si="6"/>
        <v>6000000</v>
      </c>
    </row>
    <row r="99" spans="1:28" s="262" customFormat="1" ht="18" hidden="1" x14ac:dyDescent="0.15">
      <c r="A99" s="249">
        <f t="shared" si="7"/>
        <v>92</v>
      </c>
      <c r="B99" s="263" t="s">
        <v>1868</v>
      </c>
      <c r="C99" s="275" t="s">
        <v>1869</v>
      </c>
      <c r="D99" s="263" t="s">
        <v>1868</v>
      </c>
      <c r="E99" s="266">
        <v>3</v>
      </c>
      <c r="F99" s="266">
        <v>36</v>
      </c>
      <c r="G99" s="266">
        <v>1</v>
      </c>
      <c r="H99" s="255">
        <v>6000000</v>
      </c>
      <c r="I99" s="255">
        <v>1840000</v>
      </c>
      <c r="J99" s="255">
        <v>6300000</v>
      </c>
      <c r="K99" s="255">
        <v>1840000</v>
      </c>
      <c r="L99" s="255">
        <v>5700000</v>
      </c>
      <c r="M99" s="255">
        <v>1656000</v>
      </c>
      <c r="N99" s="255">
        <v>5400000</v>
      </c>
      <c r="O99" s="255">
        <v>1564000</v>
      </c>
      <c r="P99" s="255">
        <v>5100000</v>
      </c>
      <c r="Q99" s="255">
        <v>1472000</v>
      </c>
      <c r="R99" s="255">
        <v>4800000</v>
      </c>
      <c r="S99" s="255">
        <v>1380000</v>
      </c>
      <c r="T99" s="274" t="s">
        <v>1855</v>
      </c>
      <c r="U99" s="254">
        <v>1</v>
      </c>
      <c r="V99" s="254"/>
      <c r="W99" s="254"/>
      <c r="X99" s="254"/>
      <c r="Y99" s="254"/>
      <c r="Z99" s="254"/>
      <c r="AA99" s="257">
        <f t="shared" si="5"/>
        <v>6000000</v>
      </c>
      <c r="AB99" s="257">
        <f t="shared" si="6"/>
        <v>6000000</v>
      </c>
    </row>
    <row r="100" spans="1:28" s="262" customFormat="1" ht="27" hidden="1" x14ac:dyDescent="0.15">
      <c r="A100" s="249">
        <f t="shared" si="7"/>
        <v>93</v>
      </c>
      <c r="B100" s="263" t="s">
        <v>1853</v>
      </c>
      <c r="C100" s="263" t="s">
        <v>1634</v>
      </c>
      <c r="D100" s="263" t="s">
        <v>1853</v>
      </c>
      <c r="E100" s="266">
        <v>2</v>
      </c>
      <c r="F100" s="266">
        <v>31</v>
      </c>
      <c r="G100" s="266">
        <v>1</v>
      </c>
      <c r="H100" s="255">
        <v>3700000</v>
      </c>
      <c r="I100" s="255">
        <v>1440000</v>
      </c>
      <c r="J100" s="255">
        <v>3885000</v>
      </c>
      <c r="K100" s="255">
        <v>1440000</v>
      </c>
      <c r="L100" s="255">
        <v>3515000</v>
      </c>
      <c r="M100" s="255">
        <v>1296000</v>
      </c>
      <c r="N100" s="255">
        <v>3330000</v>
      </c>
      <c r="O100" s="255">
        <v>1224000</v>
      </c>
      <c r="P100" s="255">
        <v>3145000</v>
      </c>
      <c r="Q100" s="255">
        <v>1152000</v>
      </c>
      <c r="R100" s="255">
        <v>2960000</v>
      </c>
      <c r="S100" s="255">
        <v>1080000</v>
      </c>
      <c r="T100" s="274" t="s">
        <v>1855</v>
      </c>
      <c r="U100" s="254">
        <v>1</v>
      </c>
      <c r="V100" s="254"/>
      <c r="W100" s="254"/>
      <c r="X100" s="254"/>
      <c r="Y100" s="254"/>
      <c r="Z100" s="254"/>
      <c r="AA100" s="257">
        <f t="shared" si="5"/>
        <v>3700000</v>
      </c>
      <c r="AB100" s="257">
        <f t="shared" si="6"/>
        <v>3700000</v>
      </c>
    </row>
    <row r="101" spans="1:28" s="262" customFormat="1" ht="27" hidden="1" x14ac:dyDescent="0.15">
      <c r="A101" s="249">
        <f t="shared" si="7"/>
        <v>94</v>
      </c>
      <c r="B101" s="263" t="s">
        <v>1853</v>
      </c>
      <c r="C101" s="263" t="s">
        <v>1870</v>
      </c>
      <c r="D101" s="263" t="s">
        <v>1853</v>
      </c>
      <c r="E101" s="266">
        <v>2</v>
      </c>
      <c r="F101" s="266">
        <v>32</v>
      </c>
      <c r="G101" s="266">
        <v>1</v>
      </c>
      <c r="H101" s="255">
        <v>4600000</v>
      </c>
      <c r="I101" s="255">
        <v>1840000</v>
      </c>
      <c r="J101" s="255">
        <v>4830000</v>
      </c>
      <c r="K101" s="255">
        <v>1840000</v>
      </c>
      <c r="L101" s="255">
        <v>4370000</v>
      </c>
      <c r="M101" s="255">
        <v>1656000</v>
      </c>
      <c r="N101" s="255">
        <v>4140000</v>
      </c>
      <c r="O101" s="255">
        <v>1564000</v>
      </c>
      <c r="P101" s="255">
        <v>3910000</v>
      </c>
      <c r="Q101" s="255">
        <v>1472000</v>
      </c>
      <c r="R101" s="255">
        <v>3680000</v>
      </c>
      <c r="S101" s="255">
        <v>1380000</v>
      </c>
      <c r="T101" s="274" t="s">
        <v>1855</v>
      </c>
      <c r="U101" s="254">
        <v>1</v>
      </c>
      <c r="V101" s="254"/>
      <c r="W101" s="254"/>
      <c r="X101" s="254"/>
      <c r="Y101" s="254"/>
      <c r="Z101" s="254"/>
      <c r="AA101" s="257">
        <f t="shared" si="5"/>
        <v>4600000</v>
      </c>
      <c r="AB101" s="257">
        <f t="shared" si="6"/>
        <v>4600000</v>
      </c>
    </row>
    <row r="102" spans="1:28" s="262" customFormat="1" ht="27" hidden="1" x14ac:dyDescent="0.15">
      <c r="A102" s="249">
        <f t="shared" si="7"/>
        <v>95</v>
      </c>
      <c r="B102" s="263" t="s">
        <v>1853</v>
      </c>
      <c r="C102" s="276" t="s">
        <v>1870</v>
      </c>
      <c r="D102" s="263" t="s">
        <v>1853</v>
      </c>
      <c r="E102" s="266">
        <v>2</v>
      </c>
      <c r="F102" s="266">
        <v>32</v>
      </c>
      <c r="G102" s="266">
        <v>1</v>
      </c>
      <c r="H102" s="255">
        <v>4600000</v>
      </c>
      <c r="I102" s="255">
        <v>1840000</v>
      </c>
      <c r="J102" s="255">
        <v>4830000</v>
      </c>
      <c r="K102" s="255">
        <v>1840000</v>
      </c>
      <c r="L102" s="255">
        <v>4370000</v>
      </c>
      <c r="M102" s="255">
        <v>1656000</v>
      </c>
      <c r="N102" s="255">
        <v>4140000</v>
      </c>
      <c r="O102" s="255">
        <v>1564000</v>
      </c>
      <c r="P102" s="255">
        <v>3910000</v>
      </c>
      <c r="Q102" s="255">
        <v>1472000</v>
      </c>
      <c r="R102" s="255">
        <v>3680000</v>
      </c>
      <c r="S102" s="255">
        <v>1380000</v>
      </c>
      <c r="T102" s="274" t="s">
        <v>1855</v>
      </c>
      <c r="U102" s="254">
        <v>1</v>
      </c>
      <c r="V102" s="254"/>
      <c r="W102" s="254"/>
      <c r="X102" s="254"/>
      <c r="Y102" s="254"/>
      <c r="Z102" s="254"/>
      <c r="AA102" s="257">
        <f t="shared" si="5"/>
        <v>4600000</v>
      </c>
      <c r="AB102" s="257">
        <f t="shared" si="6"/>
        <v>4600000</v>
      </c>
    </row>
    <row r="103" spans="1:28" s="262" customFormat="1" ht="27" hidden="1" x14ac:dyDescent="0.15">
      <c r="A103" s="249">
        <f t="shared" si="7"/>
        <v>96</v>
      </c>
      <c r="B103" s="263" t="s">
        <v>1871</v>
      </c>
      <c r="C103" s="277" t="s">
        <v>1872</v>
      </c>
      <c r="D103" s="263" t="s">
        <v>1871</v>
      </c>
      <c r="E103" s="266">
        <v>4</v>
      </c>
      <c r="F103" s="266">
        <v>29</v>
      </c>
      <c r="G103" s="266">
        <v>1</v>
      </c>
      <c r="H103" s="255">
        <v>10400000</v>
      </c>
      <c r="I103" s="255">
        <v>1840000</v>
      </c>
      <c r="J103" s="255">
        <v>10920000</v>
      </c>
      <c r="K103" s="255">
        <v>1840000</v>
      </c>
      <c r="L103" s="255">
        <v>9880000</v>
      </c>
      <c r="M103" s="255">
        <v>1656000</v>
      </c>
      <c r="N103" s="255">
        <v>9360000</v>
      </c>
      <c r="O103" s="255">
        <v>1564000</v>
      </c>
      <c r="P103" s="255">
        <v>8840000</v>
      </c>
      <c r="Q103" s="255">
        <v>1472000</v>
      </c>
      <c r="R103" s="255">
        <v>8320000</v>
      </c>
      <c r="S103" s="255">
        <v>1380000</v>
      </c>
      <c r="T103" s="274" t="s">
        <v>1855</v>
      </c>
      <c r="U103" s="254"/>
      <c r="V103" s="254"/>
      <c r="W103" s="254">
        <v>1</v>
      </c>
      <c r="X103" s="254"/>
      <c r="Y103" s="254"/>
      <c r="Z103" s="254"/>
      <c r="AA103" s="257">
        <f t="shared" si="5"/>
        <v>9880000</v>
      </c>
      <c r="AB103" s="257">
        <f t="shared" si="6"/>
        <v>9880000</v>
      </c>
    </row>
    <row r="104" spans="1:28" s="262" customFormat="1" ht="54" hidden="1" x14ac:dyDescent="0.15">
      <c r="A104" s="249">
        <f t="shared" si="7"/>
        <v>97</v>
      </c>
      <c r="B104" s="263" t="s">
        <v>1871</v>
      </c>
      <c r="C104" s="263" t="s">
        <v>1873</v>
      </c>
      <c r="D104" s="263" t="s">
        <v>1871</v>
      </c>
      <c r="E104" s="266">
        <v>3</v>
      </c>
      <c r="F104" s="266">
        <v>28</v>
      </c>
      <c r="G104" s="266">
        <v>1</v>
      </c>
      <c r="H104" s="255">
        <v>6900000</v>
      </c>
      <c r="I104" s="255">
        <v>1840000</v>
      </c>
      <c r="J104" s="255">
        <v>7245000</v>
      </c>
      <c r="K104" s="255">
        <v>1840000</v>
      </c>
      <c r="L104" s="255">
        <v>6555000</v>
      </c>
      <c r="M104" s="255">
        <v>1656000</v>
      </c>
      <c r="N104" s="255">
        <v>6210000</v>
      </c>
      <c r="O104" s="255">
        <v>1564000</v>
      </c>
      <c r="P104" s="255">
        <v>5865000</v>
      </c>
      <c r="Q104" s="255">
        <v>1472000</v>
      </c>
      <c r="R104" s="255">
        <v>5520000</v>
      </c>
      <c r="S104" s="255">
        <v>1380000</v>
      </c>
      <c r="T104" s="274" t="s">
        <v>1855</v>
      </c>
      <c r="U104" s="254"/>
      <c r="V104" s="254"/>
      <c r="W104" s="254">
        <v>1</v>
      </c>
      <c r="X104" s="254"/>
      <c r="Y104" s="254"/>
      <c r="Z104" s="254"/>
      <c r="AA104" s="257">
        <f t="shared" si="5"/>
        <v>6555000</v>
      </c>
      <c r="AB104" s="257">
        <f t="shared" si="6"/>
        <v>6555000</v>
      </c>
    </row>
    <row r="105" spans="1:28" s="262" customFormat="1" ht="27" hidden="1" x14ac:dyDescent="0.15">
      <c r="A105" s="249">
        <f t="shared" si="7"/>
        <v>98</v>
      </c>
      <c r="B105" s="263" t="s">
        <v>1874</v>
      </c>
      <c r="C105" s="275" t="s">
        <v>1875</v>
      </c>
      <c r="D105" s="263" t="s">
        <v>1874</v>
      </c>
      <c r="E105" s="266">
        <v>4</v>
      </c>
      <c r="F105" s="266">
        <v>23</v>
      </c>
      <c r="G105" s="266">
        <v>1</v>
      </c>
      <c r="H105" s="255">
        <v>9200000</v>
      </c>
      <c r="I105" s="255">
        <v>1840000</v>
      </c>
      <c r="J105" s="255">
        <v>9660000</v>
      </c>
      <c r="K105" s="255">
        <v>1840000</v>
      </c>
      <c r="L105" s="255">
        <v>8740000</v>
      </c>
      <c r="M105" s="255">
        <v>1656000</v>
      </c>
      <c r="N105" s="255">
        <v>8280000</v>
      </c>
      <c r="O105" s="255">
        <v>1564000</v>
      </c>
      <c r="P105" s="255">
        <v>7820000</v>
      </c>
      <c r="Q105" s="255">
        <v>1472000</v>
      </c>
      <c r="R105" s="255">
        <v>7360000</v>
      </c>
      <c r="S105" s="255">
        <v>1380000</v>
      </c>
      <c r="T105" s="274" t="s">
        <v>1855</v>
      </c>
      <c r="U105" s="254"/>
      <c r="V105" s="254"/>
      <c r="W105" s="254"/>
      <c r="X105" s="254">
        <v>1</v>
      </c>
      <c r="Y105" s="254"/>
      <c r="Z105" s="254"/>
      <c r="AA105" s="257">
        <f t="shared" si="5"/>
        <v>8280000</v>
      </c>
      <c r="AB105" s="257">
        <f t="shared" si="6"/>
        <v>8280000</v>
      </c>
    </row>
    <row r="106" spans="1:28" s="262" customFormat="1" ht="27" hidden="1" x14ac:dyDescent="0.15">
      <c r="A106" s="249">
        <f t="shared" si="7"/>
        <v>99</v>
      </c>
      <c r="B106" s="263" t="s">
        <v>1874</v>
      </c>
      <c r="C106" s="275" t="s">
        <v>1876</v>
      </c>
      <c r="D106" s="263" t="s">
        <v>1874</v>
      </c>
      <c r="E106" s="266">
        <v>4</v>
      </c>
      <c r="F106" s="266">
        <v>24</v>
      </c>
      <c r="G106" s="266">
        <v>1</v>
      </c>
      <c r="H106" s="255">
        <v>10400000</v>
      </c>
      <c r="I106" s="255">
        <v>1840000</v>
      </c>
      <c r="J106" s="255">
        <v>10920000</v>
      </c>
      <c r="K106" s="255">
        <v>1840000</v>
      </c>
      <c r="L106" s="255">
        <v>9880000</v>
      </c>
      <c r="M106" s="255">
        <v>1656000</v>
      </c>
      <c r="N106" s="255">
        <v>9360000</v>
      </c>
      <c r="O106" s="255">
        <v>1564000</v>
      </c>
      <c r="P106" s="255">
        <v>8840000</v>
      </c>
      <c r="Q106" s="255">
        <v>1472000</v>
      </c>
      <c r="R106" s="255">
        <v>8320000</v>
      </c>
      <c r="S106" s="255">
        <v>1380000</v>
      </c>
      <c r="T106" s="274" t="s">
        <v>1855</v>
      </c>
      <c r="U106" s="254"/>
      <c r="V106" s="254"/>
      <c r="W106" s="254"/>
      <c r="X106" s="254">
        <v>1</v>
      </c>
      <c r="Y106" s="254"/>
      <c r="Z106" s="254"/>
      <c r="AA106" s="257">
        <f t="shared" si="5"/>
        <v>9360000</v>
      </c>
      <c r="AB106" s="257">
        <f t="shared" si="6"/>
        <v>9360000</v>
      </c>
    </row>
    <row r="107" spans="1:28" s="262" customFormat="1" ht="36" hidden="1" x14ac:dyDescent="0.15">
      <c r="A107" s="249">
        <f t="shared" si="7"/>
        <v>100</v>
      </c>
      <c r="B107" s="263" t="s">
        <v>1874</v>
      </c>
      <c r="C107" s="278" t="s">
        <v>1679</v>
      </c>
      <c r="D107" s="263" t="s">
        <v>1874</v>
      </c>
      <c r="E107" s="266">
        <v>1</v>
      </c>
      <c r="F107" s="266">
        <v>56</v>
      </c>
      <c r="G107" s="266">
        <v>1</v>
      </c>
      <c r="H107" s="255">
        <v>1600000</v>
      </c>
      <c r="I107" s="255">
        <v>1440000</v>
      </c>
      <c r="J107" s="255">
        <v>1680000</v>
      </c>
      <c r="K107" s="255">
        <v>1440000</v>
      </c>
      <c r="L107" s="255">
        <v>1520000</v>
      </c>
      <c r="M107" s="255">
        <v>1296000</v>
      </c>
      <c r="N107" s="255">
        <v>1440000</v>
      </c>
      <c r="O107" s="255">
        <v>1224000</v>
      </c>
      <c r="P107" s="255">
        <v>1360000</v>
      </c>
      <c r="Q107" s="255">
        <v>1152000</v>
      </c>
      <c r="R107" s="255">
        <v>1280000</v>
      </c>
      <c r="S107" s="255">
        <v>1080000</v>
      </c>
      <c r="T107" s="274" t="s">
        <v>1855</v>
      </c>
      <c r="U107" s="254"/>
      <c r="V107" s="254"/>
      <c r="W107" s="254">
        <v>2</v>
      </c>
      <c r="X107" s="254"/>
      <c r="Y107" s="254"/>
      <c r="Z107" s="254"/>
      <c r="AA107" s="257">
        <f t="shared" si="5"/>
        <v>3040000</v>
      </c>
      <c r="AB107" s="257">
        <f t="shared" si="6"/>
        <v>3040000</v>
      </c>
    </row>
    <row r="108" spans="1:28" s="262" customFormat="1" ht="27" hidden="1" x14ac:dyDescent="0.15">
      <c r="A108" s="249">
        <f t="shared" si="7"/>
        <v>101</v>
      </c>
      <c r="B108" s="263" t="s">
        <v>1874</v>
      </c>
      <c r="C108" s="275" t="s">
        <v>1877</v>
      </c>
      <c r="D108" s="263" t="s">
        <v>1874</v>
      </c>
      <c r="E108" s="266">
        <v>2</v>
      </c>
      <c r="F108" s="266">
        <v>60</v>
      </c>
      <c r="G108" s="266">
        <v>2</v>
      </c>
      <c r="H108" s="255">
        <v>2300000</v>
      </c>
      <c r="I108" s="255">
        <v>1840000</v>
      </c>
      <c r="J108" s="255">
        <v>2415000</v>
      </c>
      <c r="K108" s="255">
        <v>1840000</v>
      </c>
      <c r="L108" s="279">
        <f>2185000+1656000/2</f>
        <v>3013000</v>
      </c>
      <c r="M108" s="255">
        <v>1656000</v>
      </c>
      <c r="N108" s="255">
        <v>2070000</v>
      </c>
      <c r="O108" s="255">
        <v>1564000</v>
      </c>
      <c r="P108" s="255">
        <v>1955000</v>
      </c>
      <c r="Q108" s="255">
        <v>1472000</v>
      </c>
      <c r="R108" s="255">
        <v>1840000</v>
      </c>
      <c r="S108" s="255">
        <v>1380000</v>
      </c>
      <c r="T108" s="274" t="s">
        <v>1855</v>
      </c>
      <c r="U108" s="254"/>
      <c r="V108" s="254"/>
      <c r="W108" s="254">
        <v>2</v>
      </c>
      <c r="X108" s="254"/>
      <c r="Y108" s="254"/>
      <c r="Z108" s="254"/>
      <c r="AA108" s="257">
        <f>IF(U108&gt;0,(H108*U108),"0")+IF(V108&gt;0,(J108*V108),"0")+IF(W108&gt;0,(L108*W108),"0")+IF(X108&gt;0,(N108*X108),"0")+IF(Y108&gt;0,(P108*Y108),"0")+IF(Z108&gt;0,(R108*Z108),"0")</f>
        <v>6026000</v>
      </c>
      <c r="AB108" s="257">
        <f>+AA108*G108</f>
        <v>12052000</v>
      </c>
    </row>
    <row r="109" spans="1:28" s="262" customFormat="1" ht="45" hidden="1" x14ac:dyDescent="0.15">
      <c r="A109" s="249">
        <f t="shared" si="7"/>
        <v>102</v>
      </c>
      <c r="B109" s="263" t="s">
        <v>1863</v>
      </c>
      <c r="C109" s="276" t="s">
        <v>1588</v>
      </c>
      <c r="D109" s="263" t="s">
        <v>1863</v>
      </c>
      <c r="E109" s="266">
        <v>5</v>
      </c>
      <c r="F109" s="266">
        <v>60</v>
      </c>
      <c r="G109" s="266">
        <v>1</v>
      </c>
      <c r="H109" s="255">
        <v>13000000</v>
      </c>
      <c r="I109" s="255">
        <v>1840000</v>
      </c>
      <c r="J109" s="255">
        <v>13650000</v>
      </c>
      <c r="K109" s="255">
        <v>1840000</v>
      </c>
      <c r="L109" s="255">
        <v>12350000</v>
      </c>
      <c r="M109" s="255">
        <v>1656000</v>
      </c>
      <c r="N109" s="255">
        <v>11700000</v>
      </c>
      <c r="O109" s="255">
        <v>1564000</v>
      </c>
      <c r="P109" s="255">
        <v>11050000</v>
      </c>
      <c r="Q109" s="255">
        <v>1472000</v>
      </c>
      <c r="R109" s="255">
        <v>10400000</v>
      </c>
      <c r="S109" s="255">
        <v>1380000</v>
      </c>
      <c r="T109" s="274" t="s">
        <v>1855</v>
      </c>
      <c r="U109" s="254"/>
      <c r="V109" s="254"/>
      <c r="W109" s="254">
        <v>2</v>
      </c>
      <c r="X109" s="254"/>
      <c r="Y109" s="254"/>
      <c r="Z109" s="254"/>
      <c r="AA109" s="257">
        <f t="shared" si="5"/>
        <v>24700000</v>
      </c>
      <c r="AB109" s="257">
        <f t="shared" si="6"/>
        <v>24700000</v>
      </c>
    </row>
    <row r="110" spans="1:28" s="262" customFormat="1" ht="27" hidden="1" x14ac:dyDescent="0.15">
      <c r="A110" s="249">
        <f t="shared" si="7"/>
        <v>103</v>
      </c>
      <c r="B110" s="263" t="s">
        <v>1863</v>
      </c>
      <c r="C110" s="276" t="s">
        <v>1878</v>
      </c>
      <c r="D110" s="263" t="s">
        <v>1863</v>
      </c>
      <c r="E110" s="266">
        <v>5</v>
      </c>
      <c r="F110" s="266">
        <v>60</v>
      </c>
      <c r="G110" s="266">
        <v>1</v>
      </c>
      <c r="H110" s="255">
        <v>13000000</v>
      </c>
      <c r="I110" s="255">
        <v>1840000</v>
      </c>
      <c r="J110" s="255">
        <v>13650000</v>
      </c>
      <c r="K110" s="255">
        <v>1840000</v>
      </c>
      <c r="L110" s="255">
        <v>12350000</v>
      </c>
      <c r="M110" s="255">
        <v>1656000</v>
      </c>
      <c r="N110" s="255">
        <v>11700000</v>
      </c>
      <c r="O110" s="255">
        <v>1564000</v>
      </c>
      <c r="P110" s="255">
        <v>11050000</v>
      </c>
      <c r="Q110" s="255">
        <v>1472000</v>
      </c>
      <c r="R110" s="255">
        <v>10400000</v>
      </c>
      <c r="S110" s="255">
        <v>1380000</v>
      </c>
      <c r="T110" s="274" t="s">
        <v>1855</v>
      </c>
      <c r="U110" s="254"/>
      <c r="V110" s="254"/>
      <c r="W110" s="254">
        <v>2</v>
      </c>
      <c r="X110" s="254"/>
      <c r="Y110" s="254"/>
      <c r="Z110" s="254"/>
      <c r="AA110" s="257">
        <f t="shared" si="5"/>
        <v>24700000</v>
      </c>
      <c r="AB110" s="257">
        <f t="shared" si="6"/>
        <v>24700000</v>
      </c>
    </row>
    <row r="111" spans="1:28" s="262" customFormat="1" ht="27" hidden="1" x14ac:dyDescent="0.15">
      <c r="A111" s="249">
        <f t="shared" si="7"/>
        <v>104</v>
      </c>
      <c r="B111" s="263" t="s">
        <v>1853</v>
      </c>
      <c r="C111" s="263" t="s">
        <v>1625</v>
      </c>
      <c r="D111" s="263" t="s">
        <v>1853</v>
      </c>
      <c r="E111" s="266">
        <v>1</v>
      </c>
      <c r="F111" s="266">
        <v>20</v>
      </c>
      <c r="G111" s="266">
        <v>1</v>
      </c>
      <c r="H111" s="255">
        <v>1800000</v>
      </c>
      <c r="I111" s="255">
        <v>1440000</v>
      </c>
      <c r="J111" s="255">
        <v>1890000</v>
      </c>
      <c r="K111" s="255">
        <v>1440000</v>
      </c>
      <c r="L111" s="255">
        <v>1710000</v>
      </c>
      <c r="M111" s="255">
        <v>1296000</v>
      </c>
      <c r="N111" s="255">
        <v>1620000</v>
      </c>
      <c r="O111" s="255">
        <v>1224000</v>
      </c>
      <c r="P111" s="255">
        <v>1530000</v>
      </c>
      <c r="Q111" s="255">
        <v>1152000</v>
      </c>
      <c r="R111" s="255">
        <v>1440000</v>
      </c>
      <c r="S111" s="255">
        <v>1080000</v>
      </c>
      <c r="T111" s="274" t="s">
        <v>1855</v>
      </c>
      <c r="U111" s="254"/>
      <c r="V111" s="254"/>
      <c r="W111" s="254">
        <v>1</v>
      </c>
      <c r="X111" s="254"/>
      <c r="Y111" s="254"/>
      <c r="Z111" s="254"/>
      <c r="AA111" s="257">
        <f t="shared" si="5"/>
        <v>1710000</v>
      </c>
      <c r="AB111" s="257">
        <f t="shared" si="6"/>
        <v>1710000</v>
      </c>
    </row>
    <row r="112" spans="1:28" s="262" customFormat="1" ht="27" hidden="1" x14ac:dyDescent="0.15">
      <c r="A112" s="249">
        <f t="shared" si="7"/>
        <v>105</v>
      </c>
      <c r="B112" s="263" t="s">
        <v>1853</v>
      </c>
      <c r="C112" s="263" t="s">
        <v>1625</v>
      </c>
      <c r="D112" s="263" t="s">
        <v>1853</v>
      </c>
      <c r="E112" s="266">
        <v>1</v>
      </c>
      <c r="F112" s="266">
        <v>20</v>
      </c>
      <c r="G112" s="266">
        <v>1</v>
      </c>
      <c r="H112" s="255">
        <v>1800000</v>
      </c>
      <c r="I112" s="255">
        <v>1440000</v>
      </c>
      <c r="J112" s="255">
        <v>1890000</v>
      </c>
      <c r="K112" s="255">
        <v>1440000</v>
      </c>
      <c r="L112" s="255">
        <v>1710000</v>
      </c>
      <c r="M112" s="255">
        <v>1296000</v>
      </c>
      <c r="N112" s="255">
        <v>1620000</v>
      </c>
      <c r="O112" s="255">
        <v>1224000</v>
      </c>
      <c r="P112" s="255">
        <v>1530000</v>
      </c>
      <c r="Q112" s="255">
        <v>1152000</v>
      </c>
      <c r="R112" s="255">
        <v>1440000</v>
      </c>
      <c r="S112" s="255">
        <v>1080000</v>
      </c>
      <c r="T112" s="274" t="s">
        <v>1855</v>
      </c>
      <c r="U112" s="254"/>
      <c r="V112" s="254"/>
      <c r="W112" s="254">
        <v>1</v>
      </c>
      <c r="X112" s="254"/>
      <c r="Y112" s="254"/>
      <c r="Z112" s="254"/>
      <c r="AA112" s="257">
        <f t="shared" si="5"/>
        <v>1710000</v>
      </c>
      <c r="AB112" s="257">
        <f t="shared" si="6"/>
        <v>1710000</v>
      </c>
    </row>
    <row r="113" spans="1:28" s="262" customFormat="1" ht="27" hidden="1" x14ac:dyDescent="0.15">
      <c r="A113" s="249">
        <f t="shared" si="7"/>
        <v>106</v>
      </c>
      <c r="B113" s="263" t="s">
        <v>1853</v>
      </c>
      <c r="C113" s="280" t="s">
        <v>1879</v>
      </c>
      <c r="D113" s="263" t="s">
        <v>1853</v>
      </c>
      <c r="E113" s="266">
        <v>5</v>
      </c>
      <c r="F113" s="266">
        <v>45</v>
      </c>
      <c r="G113" s="266">
        <v>1</v>
      </c>
      <c r="H113" s="255">
        <v>15000000</v>
      </c>
      <c r="I113" s="255">
        <v>2400000</v>
      </c>
      <c r="J113" s="255">
        <v>15750000</v>
      </c>
      <c r="K113" s="255">
        <v>2400000</v>
      </c>
      <c r="L113" s="255">
        <v>14250000</v>
      </c>
      <c r="M113" s="255">
        <v>2160000</v>
      </c>
      <c r="N113" s="255">
        <v>13500000</v>
      </c>
      <c r="O113" s="255">
        <v>2040000</v>
      </c>
      <c r="P113" s="255">
        <v>12750000</v>
      </c>
      <c r="Q113" s="255">
        <v>1920000</v>
      </c>
      <c r="R113" s="255">
        <v>12000000</v>
      </c>
      <c r="S113" s="255">
        <v>1800000</v>
      </c>
      <c r="T113" s="274" t="s">
        <v>1855</v>
      </c>
      <c r="U113" s="254"/>
      <c r="V113" s="254">
        <v>1</v>
      </c>
      <c r="W113" s="254"/>
      <c r="X113" s="254"/>
      <c r="Y113" s="254"/>
      <c r="Z113" s="254"/>
      <c r="AA113" s="257">
        <f t="shared" si="5"/>
        <v>15750000</v>
      </c>
      <c r="AB113" s="257">
        <f t="shared" si="6"/>
        <v>15750000</v>
      </c>
    </row>
    <row r="114" spans="1:28" s="262" customFormat="1" ht="27" hidden="1" x14ac:dyDescent="0.15">
      <c r="A114" s="249">
        <f t="shared" si="7"/>
        <v>107</v>
      </c>
      <c r="B114" s="263" t="s">
        <v>1853</v>
      </c>
      <c r="C114" s="263" t="s">
        <v>1644</v>
      </c>
      <c r="D114" s="263" t="s">
        <v>1853</v>
      </c>
      <c r="E114" s="266">
        <v>3</v>
      </c>
      <c r="F114" s="266">
        <v>32</v>
      </c>
      <c r="G114" s="266">
        <v>1</v>
      </c>
      <c r="H114" s="255">
        <v>6000000</v>
      </c>
      <c r="I114" s="255">
        <v>1840000</v>
      </c>
      <c r="J114" s="255">
        <v>6300000</v>
      </c>
      <c r="K114" s="255">
        <v>1840000</v>
      </c>
      <c r="L114" s="255">
        <v>5700000</v>
      </c>
      <c r="M114" s="255">
        <v>1656000</v>
      </c>
      <c r="N114" s="255">
        <v>5400000</v>
      </c>
      <c r="O114" s="255">
        <v>1564000</v>
      </c>
      <c r="P114" s="255">
        <v>5100000</v>
      </c>
      <c r="Q114" s="255">
        <v>1472000</v>
      </c>
      <c r="R114" s="255">
        <v>4800000</v>
      </c>
      <c r="S114" s="255">
        <v>1380000</v>
      </c>
      <c r="T114" s="274" t="s">
        <v>1855</v>
      </c>
      <c r="U114" s="254"/>
      <c r="V114" s="254"/>
      <c r="W114" s="254"/>
      <c r="X114" s="254">
        <v>1</v>
      </c>
      <c r="Y114" s="254"/>
      <c r="Z114" s="254"/>
      <c r="AA114" s="257">
        <f t="shared" si="5"/>
        <v>5400000</v>
      </c>
      <c r="AB114" s="257">
        <f t="shared" si="6"/>
        <v>5400000</v>
      </c>
    </row>
    <row r="115" spans="1:28" s="262" customFormat="1" ht="27" hidden="1" x14ac:dyDescent="0.15">
      <c r="A115" s="249">
        <f t="shared" si="7"/>
        <v>108</v>
      </c>
      <c r="B115" s="263" t="s">
        <v>1853</v>
      </c>
      <c r="C115" s="263" t="s">
        <v>1644</v>
      </c>
      <c r="D115" s="263" t="s">
        <v>1853</v>
      </c>
      <c r="E115" s="266">
        <v>3</v>
      </c>
      <c r="F115" s="266">
        <v>32</v>
      </c>
      <c r="G115" s="266">
        <v>1</v>
      </c>
      <c r="H115" s="255">
        <v>6000000</v>
      </c>
      <c r="I115" s="255">
        <v>1840000</v>
      </c>
      <c r="J115" s="255">
        <v>6300000</v>
      </c>
      <c r="K115" s="255">
        <v>1840000</v>
      </c>
      <c r="L115" s="255">
        <v>5700000</v>
      </c>
      <c r="M115" s="255">
        <v>1656000</v>
      </c>
      <c r="N115" s="255">
        <v>5400000</v>
      </c>
      <c r="O115" s="255">
        <v>1564000</v>
      </c>
      <c r="P115" s="255">
        <v>5100000</v>
      </c>
      <c r="Q115" s="255">
        <v>1472000</v>
      </c>
      <c r="R115" s="255">
        <v>4800000</v>
      </c>
      <c r="S115" s="255">
        <v>1380000</v>
      </c>
      <c r="T115" s="274" t="s">
        <v>1855</v>
      </c>
      <c r="U115" s="254"/>
      <c r="V115" s="254"/>
      <c r="W115" s="254">
        <v>1</v>
      </c>
      <c r="X115" s="254"/>
      <c r="Y115" s="254"/>
      <c r="Z115" s="254"/>
      <c r="AA115" s="257">
        <f t="shared" si="5"/>
        <v>5700000</v>
      </c>
      <c r="AB115" s="257">
        <f t="shared" si="6"/>
        <v>5700000</v>
      </c>
    </row>
    <row r="116" spans="1:28" s="262" customFormat="1" ht="27" hidden="1" x14ac:dyDescent="0.15">
      <c r="A116" s="249">
        <f t="shared" si="7"/>
        <v>109</v>
      </c>
      <c r="B116" s="263" t="s">
        <v>1853</v>
      </c>
      <c r="C116" s="263" t="s">
        <v>1662</v>
      </c>
      <c r="D116" s="263" t="s">
        <v>1853</v>
      </c>
      <c r="E116" s="266">
        <v>3</v>
      </c>
      <c r="F116" s="281">
        <v>51</v>
      </c>
      <c r="G116" s="266">
        <v>2</v>
      </c>
      <c r="H116" s="255">
        <v>7800000</v>
      </c>
      <c r="I116" s="255">
        <v>1840000</v>
      </c>
      <c r="J116" s="255">
        <v>8190000</v>
      </c>
      <c r="K116" s="255">
        <v>1840000</v>
      </c>
      <c r="L116" s="255">
        <v>7410000</v>
      </c>
      <c r="M116" s="255">
        <v>1656000</v>
      </c>
      <c r="N116" s="255">
        <v>7020000</v>
      </c>
      <c r="O116" s="255">
        <v>1564000</v>
      </c>
      <c r="P116" s="255">
        <v>6630000</v>
      </c>
      <c r="Q116" s="255">
        <v>1472000</v>
      </c>
      <c r="R116" s="255">
        <v>6240000</v>
      </c>
      <c r="S116" s="255">
        <v>1380000</v>
      </c>
      <c r="T116" s="274" t="s">
        <v>1855</v>
      </c>
      <c r="U116" s="254"/>
      <c r="V116" s="254"/>
      <c r="W116" s="254">
        <v>1</v>
      </c>
      <c r="X116" s="254">
        <v>1</v>
      </c>
      <c r="Y116" s="254"/>
      <c r="Z116" s="254"/>
      <c r="AA116" s="257">
        <f t="shared" si="5"/>
        <v>14430000</v>
      </c>
      <c r="AB116" s="257">
        <f t="shared" si="6"/>
        <v>28860000</v>
      </c>
    </row>
    <row r="117" spans="1:28" s="262" customFormat="1" ht="27" hidden="1" x14ac:dyDescent="0.15">
      <c r="A117" s="249">
        <f t="shared" si="7"/>
        <v>110</v>
      </c>
      <c r="B117" s="263" t="s">
        <v>1853</v>
      </c>
      <c r="C117" s="276" t="s">
        <v>1650</v>
      </c>
      <c r="D117" s="263" t="s">
        <v>1853</v>
      </c>
      <c r="E117" s="266">
        <v>1</v>
      </c>
      <c r="F117" s="281">
        <v>26</v>
      </c>
      <c r="G117" s="266">
        <v>1</v>
      </c>
      <c r="H117" s="255">
        <v>1600000</v>
      </c>
      <c r="I117" s="255">
        <v>1440000</v>
      </c>
      <c r="J117" s="255">
        <v>1680000</v>
      </c>
      <c r="K117" s="255">
        <v>1440000</v>
      </c>
      <c r="L117" s="255">
        <v>1520000</v>
      </c>
      <c r="M117" s="255">
        <v>1296000</v>
      </c>
      <c r="N117" s="255">
        <v>1440000</v>
      </c>
      <c r="O117" s="255">
        <v>1224000</v>
      </c>
      <c r="P117" s="255">
        <v>1360000</v>
      </c>
      <c r="Q117" s="255">
        <v>1152000</v>
      </c>
      <c r="R117" s="255">
        <v>1280000</v>
      </c>
      <c r="S117" s="255">
        <v>1080000</v>
      </c>
      <c r="T117" s="274" t="s">
        <v>1855</v>
      </c>
      <c r="U117" s="254"/>
      <c r="V117" s="254"/>
      <c r="W117" s="254">
        <v>1</v>
      </c>
      <c r="X117" s="254"/>
      <c r="Y117" s="254"/>
      <c r="Z117" s="254"/>
      <c r="AA117" s="257">
        <f t="shared" si="5"/>
        <v>1520000</v>
      </c>
      <c r="AB117" s="257">
        <f t="shared" si="6"/>
        <v>1520000</v>
      </c>
    </row>
    <row r="118" spans="1:28" s="262" customFormat="1" ht="27" hidden="1" x14ac:dyDescent="0.15">
      <c r="A118" s="249">
        <f t="shared" si="7"/>
        <v>111</v>
      </c>
      <c r="B118" s="263" t="s">
        <v>1874</v>
      </c>
      <c r="C118" s="263" t="s">
        <v>1880</v>
      </c>
      <c r="D118" s="263" t="s">
        <v>1874</v>
      </c>
      <c r="E118" s="266">
        <v>1</v>
      </c>
      <c r="F118" s="281">
        <v>25</v>
      </c>
      <c r="G118" s="266">
        <v>4</v>
      </c>
      <c r="H118" s="255">
        <v>1100000</v>
      </c>
      <c r="I118" s="255">
        <v>880000</v>
      </c>
      <c r="J118" s="255">
        <v>1155000</v>
      </c>
      <c r="K118" s="255">
        <v>880000</v>
      </c>
      <c r="L118" s="255">
        <v>1045000</v>
      </c>
      <c r="M118" s="255">
        <v>792000</v>
      </c>
      <c r="N118" s="255">
        <v>990000</v>
      </c>
      <c r="O118" s="255">
        <v>748000</v>
      </c>
      <c r="P118" s="255">
        <v>935000</v>
      </c>
      <c r="Q118" s="255">
        <v>704000</v>
      </c>
      <c r="R118" s="255">
        <v>880000</v>
      </c>
      <c r="S118" s="255">
        <v>660000</v>
      </c>
      <c r="T118" s="274" t="s">
        <v>1855</v>
      </c>
      <c r="U118" s="254"/>
      <c r="V118" s="254"/>
      <c r="W118" s="254"/>
      <c r="X118" s="254">
        <v>1</v>
      </c>
      <c r="Y118" s="254"/>
      <c r="Z118" s="254"/>
      <c r="AA118" s="257">
        <f t="shared" si="5"/>
        <v>990000</v>
      </c>
      <c r="AB118" s="257">
        <f t="shared" si="6"/>
        <v>3960000</v>
      </c>
    </row>
    <row r="119" spans="1:28" s="262" customFormat="1" ht="27" hidden="1" x14ac:dyDescent="0.15">
      <c r="A119" s="249">
        <f t="shared" si="7"/>
        <v>112</v>
      </c>
      <c r="B119" s="263" t="s">
        <v>1853</v>
      </c>
      <c r="C119" s="282" t="s">
        <v>1881</v>
      </c>
      <c r="D119" s="283" t="s">
        <v>1853</v>
      </c>
      <c r="E119" s="266">
        <v>6</v>
      </c>
      <c r="F119" s="281">
        <v>16</v>
      </c>
      <c r="G119" s="266">
        <v>1</v>
      </c>
      <c r="H119" s="255">
        <v>15600000</v>
      </c>
      <c r="I119" s="255">
        <v>1840000</v>
      </c>
      <c r="J119" s="255">
        <v>16380000</v>
      </c>
      <c r="K119" s="255">
        <v>1840000</v>
      </c>
      <c r="L119" s="255">
        <v>14820000</v>
      </c>
      <c r="M119" s="255">
        <v>1656000</v>
      </c>
      <c r="N119" s="255">
        <v>14040000</v>
      </c>
      <c r="O119" s="255">
        <v>1564000</v>
      </c>
      <c r="P119" s="255">
        <v>13260000</v>
      </c>
      <c r="Q119" s="255">
        <v>1472000</v>
      </c>
      <c r="R119" s="255">
        <v>12480000</v>
      </c>
      <c r="S119" s="255">
        <v>1380000</v>
      </c>
      <c r="T119" s="274" t="s">
        <v>1855</v>
      </c>
      <c r="U119" s="254"/>
      <c r="V119" s="254"/>
      <c r="W119" s="254"/>
      <c r="X119" s="254"/>
      <c r="Y119" s="254"/>
      <c r="Z119" s="254">
        <v>1</v>
      </c>
      <c r="AA119" s="257">
        <f t="shared" si="5"/>
        <v>12480000</v>
      </c>
      <c r="AB119" s="257">
        <f t="shared" si="6"/>
        <v>12480000</v>
      </c>
    </row>
    <row r="120" spans="1:28" s="262" customFormat="1" ht="36" hidden="1" x14ac:dyDescent="0.15">
      <c r="A120" s="249">
        <f t="shared" si="7"/>
        <v>113</v>
      </c>
      <c r="B120" s="263" t="s">
        <v>1853</v>
      </c>
      <c r="C120" s="263" t="s">
        <v>1602</v>
      </c>
      <c r="D120" s="283" t="s">
        <v>1853</v>
      </c>
      <c r="E120" s="266">
        <v>5</v>
      </c>
      <c r="F120" s="281">
        <v>18</v>
      </c>
      <c r="G120" s="266">
        <v>1</v>
      </c>
      <c r="H120" s="255">
        <v>11500000</v>
      </c>
      <c r="I120" s="255">
        <v>1840000</v>
      </c>
      <c r="J120" s="255">
        <v>12075000</v>
      </c>
      <c r="K120" s="255">
        <v>1840000</v>
      </c>
      <c r="L120" s="255">
        <v>10925000</v>
      </c>
      <c r="M120" s="255">
        <v>1656000</v>
      </c>
      <c r="N120" s="255">
        <v>10350000</v>
      </c>
      <c r="O120" s="255">
        <v>1564000</v>
      </c>
      <c r="P120" s="255">
        <v>9775000</v>
      </c>
      <c r="Q120" s="255">
        <v>1472000</v>
      </c>
      <c r="R120" s="255">
        <v>9200000</v>
      </c>
      <c r="S120" s="255">
        <v>1380000</v>
      </c>
      <c r="T120" s="274" t="s">
        <v>1855</v>
      </c>
      <c r="U120" s="254"/>
      <c r="V120" s="254"/>
      <c r="W120" s="254"/>
      <c r="X120" s="254"/>
      <c r="Y120" s="254">
        <v>1</v>
      </c>
      <c r="Z120" s="254"/>
      <c r="AA120" s="257">
        <f t="shared" si="5"/>
        <v>9775000</v>
      </c>
      <c r="AB120" s="257">
        <f t="shared" si="6"/>
        <v>9775000</v>
      </c>
    </row>
    <row r="121" spans="1:28" s="262" customFormat="1" ht="27" hidden="1" x14ac:dyDescent="0.15">
      <c r="A121" s="249">
        <f t="shared" si="7"/>
        <v>114</v>
      </c>
      <c r="B121" s="263" t="s">
        <v>1853</v>
      </c>
      <c r="C121" s="263" t="s">
        <v>1882</v>
      </c>
      <c r="D121" s="283" t="s">
        <v>1853</v>
      </c>
      <c r="E121" s="266">
        <v>4</v>
      </c>
      <c r="F121" s="281">
        <v>40</v>
      </c>
      <c r="G121" s="266">
        <v>1</v>
      </c>
      <c r="H121" s="255">
        <v>6400000</v>
      </c>
      <c r="I121" s="255">
        <v>1440000</v>
      </c>
      <c r="J121" s="255">
        <v>6720000</v>
      </c>
      <c r="K121" s="255">
        <v>1440000</v>
      </c>
      <c r="L121" s="255">
        <v>6080000</v>
      </c>
      <c r="M121" s="255">
        <v>1296000</v>
      </c>
      <c r="N121" s="255">
        <v>5760000</v>
      </c>
      <c r="O121" s="255">
        <v>1224000</v>
      </c>
      <c r="P121" s="255">
        <v>5440000</v>
      </c>
      <c r="Q121" s="255">
        <v>1152000</v>
      </c>
      <c r="R121" s="255">
        <v>5120000</v>
      </c>
      <c r="S121" s="255">
        <v>1080000</v>
      </c>
      <c r="T121" s="274" t="s">
        <v>1855</v>
      </c>
      <c r="U121" s="254">
        <v>1</v>
      </c>
      <c r="V121" s="254"/>
      <c r="W121" s="254"/>
      <c r="X121" s="254"/>
      <c r="Y121" s="254"/>
      <c r="Z121" s="254"/>
      <c r="AA121" s="257">
        <f t="shared" si="5"/>
        <v>6400000</v>
      </c>
      <c r="AB121" s="257">
        <f t="shared" si="6"/>
        <v>6400000</v>
      </c>
    </row>
    <row r="122" spans="1:28" s="262" customFormat="1" ht="27" hidden="1" x14ac:dyDescent="0.15">
      <c r="A122" s="249">
        <f t="shared" si="7"/>
        <v>115</v>
      </c>
      <c r="B122" s="263" t="s">
        <v>1853</v>
      </c>
      <c r="C122" s="263" t="s">
        <v>1882</v>
      </c>
      <c r="D122" s="283" t="s">
        <v>1853</v>
      </c>
      <c r="E122" s="266">
        <v>4</v>
      </c>
      <c r="F122" s="281">
        <v>40</v>
      </c>
      <c r="G122" s="266">
        <v>1</v>
      </c>
      <c r="H122" s="255">
        <v>6400000</v>
      </c>
      <c r="I122" s="255">
        <v>1440000</v>
      </c>
      <c r="J122" s="255">
        <v>6720000</v>
      </c>
      <c r="K122" s="255">
        <v>1440000</v>
      </c>
      <c r="L122" s="255">
        <v>6080000</v>
      </c>
      <c r="M122" s="255">
        <v>1296000</v>
      </c>
      <c r="N122" s="255">
        <v>5760000</v>
      </c>
      <c r="O122" s="255">
        <v>1224000</v>
      </c>
      <c r="P122" s="255">
        <v>5440000</v>
      </c>
      <c r="Q122" s="255">
        <v>1152000</v>
      </c>
      <c r="R122" s="255">
        <v>5120000</v>
      </c>
      <c r="S122" s="255">
        <v>1080000</v>
      </c>
      <c r="T122" s="274" t="s">
        <v>1855</v>
      </c>
      <c r="U122" s="254">
        <v>1</v>
      </c>
      <c r="V122" s="254"/>
      <c r="W122" s="254"/>
      <c r="X122" s="254"/>
      <c r="Y122" s="254"/>
      <c r="Z122" s="254"/>
      <c r="AA122" s="257">
        <f t="shared" si="5"/>
        <v>6400000</v>
      </c>
      <c r="AB122" s="257">
        <f t="shared" si="6"/>
        <v>6400000</v>
      </c>
    </row>
    <row r="123" spans="1:28" s="262" customFormat="1" ht="27" hidden="1" x14ac:dyDescent="0.15">
      <c r="A123" s="249">
        <f t="shared" si="7"/>
        <v>116</v>
      </c>
      <c r="B123" s="263" t="s">
        <v>1853</v>
      </c>
      <c r="C123" s="276" t="s">
        <v>1611</v>
      </c>
      <c r="D123" s="283" t="s">
        <v>1853</v>
      </c>
      <c r="E123" s="266">
        <v>1</v>
      </c>
      <c r="F123" s="281">
        <v>42</v>
      </c>
      <c r="G123" s="266">
        <v>1</v>
      </c>
      <c r="H123" s="255">
        <v>1600000</v>
      </c>
      <c r="I123" s="255">
        <v>1440000</v>
      </c>
      <c r="J123" s="255">
        <v>1680000</v>
      </c>
      <c r="K123" s="255">
        <v>1440000</v>
      </c>
      <c r="L123" s="255">
        <v>1520000</v>
      </c>
      <c r="M123" s="255">
        <v>1296000</v>
      </c>
      <c r="N123" s="255">
        <v>1440000</v>
      </c>
      <c r="O123" s="255">
        <v>1224000</v>
      </c>
      <c r="P123" s="255">
        <v>1360000</v>
      </c>
      <c r="Q123" s="255">
        <v>1152000</v>
      </c>
      <c r="R123" s="255">
        <v>1280000</v>
      </c>
      <c r="S123" s="255">
        <v>1080000</v>
      </c>
      <c r="T123" s="274" t="s">
        <v>1855</v>
      </c>
      <c r="U123" s="254"/>
      <c r="V123" s="254">
        <v>1</v>
      </c>
      <c r="W123" s="254"/>
      <c r="X123" s="254"/>
      <c r="Y123" s="254"/>
      <c r="Z123" s="254"/>
      <c r="AA123" s="257">
        <f t="shared" si="5"/>
        <v>1680000</v>
      </c>
      <c r="AB123" s="257">
        <f t="shared" si="6"/>
        <v>1680000</v>
      </c>
    </row>
    <row r="124" spans="1:28" s="262" customFormat="1" ht="27" hidden="1" x14ac:dyDescent="0.15">
      <c r="A124" s="249">
        <f t="shared" si="7"/>
        <v>117</v>
      </c>
      <c r="B124" s="263" t="s">
        <v>1853</v>
      </c>
      <c r="C124" s="276" t="s">
        <v>1611</v>
      </c>
      <c r="D124" s="283" t="s">
        <v>1853</v>
      </c>
      <c r="E124" s="266">
        <v>1</v>
      </c>
      <c r="F124" s="281">
        <v>42</v>
      </c>
      <c r="G124" s="266">
        <v>1</v>
      </c>
      <c r="H124" s="255">
        <v>1600000</v>
      </c>
      <c r="I124" s="255">
        <v>1440000</v>
      </c>
      <c r="J124" s="255">
        <v>1680000</v>
      </c>
      <c r="K124" s="255">
        <v>1440000</v>
      </c>
      <c r="L124" s="255">
        <v>1520000</v>
      </c>
      <c r="M124" s="255">
        <v>1296000</v>
      </c>
      <c r="N124" s="255">
        <v>1440000</v>
      </c>
      <c r="O124" s="255">
        <v>1224000</v>
      </c>
      <c r="P124" s="255">
        <v>1360000</v>
      </c>
      <c r="Q124" s="255">
        <v>1152000</v>
      </c>
      <c r="R124" s="255">
        <v>1280000</v>
      </c>
      <c r="S124" s="255">
        <v>1080000</v>
      </c>
      <c r="T124" s="274" t="s">
        <v>1855</v>
      </c>
      <c r="U124" s="254"/>
      <c r="V124" s="254">
        <v>1</v>
      </c>
      <c r="W124" s="254"/>
      <c r="X124" s="254"/>
      <c r="Y124" s="254"/>
      <c r="Z124" s="254"/>
      <c r="AA124" s="257">
        <f t="shared" si="5"/>
        <v>1680000</v>
      </c>
      <c r="AB124" s="257">
        <f t="shared" si="6"/>
        <v>1680000</v>
      </c>
    </row>
    <row r="125" spans="1:28" s="262" customFormat="1" ht="27" hidden="1" x14ac:dyDescent="0.15">
      <c r="A125" s="249">
        <f t="shared" si="7"/>
        <v>118</v>
      </c>
      <c r="B125" s="263" t="s">
        <v>1874</v>
      </c>
      <c r="C125" s="263" t="s">
        <v>1883</v>
      </c>
      <c r="D125" s="283" t="s">
        <v>1874</v>
      </c>
      <c r="E125" s="266">
        <v>5</v>
      </c>
      <c r="F125" s="281">
        <v>70</v>
      </c>
      <c r="G125" s="266">
        <v>2</v>
      </c>
      <c r="H125" s="255">
        <v>10000000</v>
      </c>
      <c r="I125" s="255">
        <v>1840000</v>
      </c>
      <c r="J125" s="255">
        <v>10500000</v>
      </c>
      <c r="K125" s="255">
        <v>1840000</v>
      </c>
      <c r="L125" s="255">
        <v>9500000</v>
      </c>
      <c r="M125" s="255">
        <v>1656000</v>
      </c>
      <c r="N125" s="255">
        <v>9000000</v>
      </c>
      <c r="O125" s="255">
        <v>1564000</v>
      </c>
      <c r="P125" s="255">
        <v>8500000</v>
      </c>
      <c r="Q125" s="255">
        <v>1472000</v>
      </c>
      <c r="R125" s="255">
        <v>8000000</v>
      </c>
      <c r="S125" s="255">
        <v>1380000</v>
      </c>
      <c r="T125" s="274" t="s">
        <v>1855</v>
      </c>
      <c r="U125" s="254">
        <v>2</v>
      </c>
      <c r="V125" s="254"/>
      <c r="W125" s="254"/>
      <c r="X125" s="254"/>
      <c r="Y125" s="254"/>
      <c r="Z125" s="254"/>
      <c r="AA125" s="257">
        <f t="shared" si="5"/>
        <v>20000000</v>
      </c>
      <c r="AB125" s="257">
        <f t="shared" si="6"/>
        <v>40000000</v>
      </c>
    </row>
    <row r="126" spans="1:28" s="262" customFormat="1" ht="27" hidden="1" x14ac:dyDescent="0.15">
      <c r="A126" s="249">
        <f t="shared" si="7"/>
        <v>119</v>
      </c>
      <c r="B126" s="263" t="s">
        <v>1874</v>
      </c>
      <c r="C126" s="263" t="s">
        <v>1884</v>
      </c>
      <c r="D126" s="283" t="s">
        <v>1874</v>
      </c>
      <c r="E126" s="266">
        <v>6</v>
      </c>
      <c r="F126" s="281">
        <v>22</v>
      </c>
      <c r="G126" s="266">
        <v>1</v>
      </c>
      <c r="H126" s="255">
        <v>18000000</v>
      </c>
      <c r="I126" s="255">
        <v>2400000</v>
      </c>
      <c r="J126" s="255">
        <v>18900000</v>
      </c>
      <c r="K126" s="255">
        <v>2400000</v>
      </c>
      <c r="L126" s="255">
        <v>17100000</v>
      </c>
      <c r="M126" s="255">
        <v>2160000</v>
      </c>
      <c r="N126" s="255">
        <v>16200000</v>
      </c>
      <c r="O126" s="255">
        <v>2040000</v>
      </c>
      <c r="P126" s="255">
        <v>15300000</v>
      </c>
      <c r="Q126" s="255">
        <v>1920000</v>
      </c>
      <c r="R126" s="255">
        <v>14400000</v>
      </c>
      <c r="S126" s="255">
        <v>1800000</v>
      </c>
      <c r="T126" s="274" t="s">
        <v>1855</v>
      </c>
      <c r="U126" s="254"/>
      <c r="V126" s="254"/>
      <c r="W126" s="254"/>
      <c r="X126" s="254">
        <v>1</v>
      </c>
      <c r="Y126" s="254"/>
      <c r="Z126" s="254"/>
      <c r="AA126" s="257">
        <f t="shared" si="5"/>
        <v>16200000</v>
      </c>
      <c r="AB126" s="257">
        <f t="shared" si="6"/>
        <v>16200000</v>
      </c>
    </row>
    <row r="127" spans="1:28" s="262" customFormat="1" ht="27" hidden="1" x14ac:dyDescent="0.15">
      <c r="A127" s="249">
        <f t="shared" si="7"/>
        <v>120</v>
      </c>
      <c r="B127" s="263" t="s">
        <v>1885</v>
      </c>
      <c r="C127" s="263" t="s">
        <v>1654</v>
      </c>
      <c r="D127" s="283" t="s">
        <v>1885</v>
      </c>
      <c r="E127" s="266">
        <v>1</v>
      </c>
      <c r="F127" s="281">
        <v>30</v>
      </c>
      <c r="G127" s="266">
        <v>1</v>
      </c>
      <c r="H127" s="255">
        <v>1600000</v>
      </c>
      <c r="I127" s="255">
        <v>1440000</v>
      </c>
      <c r="J127" s="255">
        <v>1680000</v>
      </c>
      <c r="K127" s="255">
        <v>1440000</v>
      </c>
      <c r="L127" s="255">
        <v>1520000</v>
      </c>
      <c r="M127" s="255">
        <v>1296000</v>
      </c>
      <c r="N127" s="255">
        <v>1440000</v>
      </c>
      <c r="O127" s="255">
        <v>1224000</v>
      </c>
      <c r="P127" s="255">
        <v>1360000</v>
      </c>
      <c r="Q127" s="255">
        <v>1152000</v>
      </c>
      <c r="R127" s="255">
        <v>1280000</v>
      </c>
      <c r="S127" s="255">
        <v>1080000</v>
      </c>
      <c r="T127" s="274" t="s">
        <v>1855</v>
      </c>
      <c r="U127" s="254"/>
      <c r="V127" s="254"/>
      <c r="W127" s="254">
        <v>1</v>
      </c>
      <c r="X127" s="254"/>
      <c r="Y127" s="254"/>
      <c r="Z127" s="254"/>
      <c r="AA127" s="257">
        <f t="shared" si="5"/>
        <v>1520000</v>
      </c>
      <c r="AB127" s="257">
        <f t="shared" si="6"/>
        <v>1520000</v>
      </c>
    </row>
    <row r="128" spans="1:28" s="262" customFormat="1" ht="27" hidden="1" x14ac:dyDescent="0.15">
      <c r="A128" s="249">
        <f t="shared" si="7"/>
        <v>121</v>
      </c>
      <c r="B128" s="263" t="s">
        <v>1885</v>
      </c>
      <c r="C128" s="276" t="s">
        <v>1654</v>
      </c>
      <c r="D128" s="283" t="s">
        <v>1885</v>
      </c>
      <c r="E128" s="266">
        <v>1</v>
      </c>
      <c r="F128" s="281">
        <v>30</v>
      </c>
      <c r="G128" s="266">
        <v>1</v>
      </c>
      <c r="H128" s="255">
        <v>1600000</v>
      </c>
      <c r="I128" s="255">
        <v>1440000</v>
      </c>
      <c r="J128" s="255">
        <v>1680000</v>
      </c>
      <c r="K128" s="255">
        <v>1440000</v>
      </c>
      <c r="L128" s="255">
        <v>1520000</v>
      </c>
      <c r="M128" s="255">
        <v>1296000</v>
      </c>
      <c r="N128" s="255">
        <v>1440000</v>
      </c>
      <c r="O128" s="255">
        <v>1224000</v>
      </c>
      <c r="P128" s="255">
        <v>1360000</v>
      </c>
      <c r="Q128" s="255">
        <v>1152000</v>
      </c>
      <c r="R128" s="255">
        <v>1280000</v>
      </c>
      <c r="S128" s="255">
        <v>1080000</v>
      </c>
      <c r="T128" s="274" t="s">
        <v>1855</v>
      </c>
      <c r="U128" s="254"/>
      <c r="V128" s="254"/>
      <c r="W128" s="254">
        <v>1</v>
      </c>
      <c r="X128" s="254"/>
      <c r="Y128" s="254"/>
      <c r="Z128" s="254"/>
      <c r="AA128" s="257">
        <f t="shared" si="5"/>
        <v>1520000</v>
      </c>
      <c r="AB128" s="257">
        <f t="shared" si="6"/>
        <v>1520000</v>
      </c>
    </row>
    <row r="129" spans="1:28" s="262" customFormat="1" ht="27" hidden="1" x14ac:dyDescent="0.15">
      <c r="A129" s="249">
        <f t="shared" si="7"/>
        <v>122</v>
      </c>
      <c r="B129" s="263" t="s">
        <v>1853</v>
      </c>
      <c r="C129" s="263" t="s">
        <v>1639</v>
      </c>
      <c r="D129" s="283" t="s">
        <v>1853</v>
      </c>
      <c r="E129" s="266">
        <v>1</v>
      </c>
      <c r="F129" s="281">
        <v>83</v>
      </c>
      <c r="G129" s="266">
        <v>2</v>
      </c>
      <c r="H129" s="255">
        <v>1600000</v>
      </c>
      <c r="I129" s="255">
        <v>1440000</v>
      </c>
      <c r="J129" s="255">
        <v>1680000</v>
      </c>
      <c r="K129" s="255">
        <v>1440000</v>
      </c>
      <c r="L129" s="255">
        <v>1520000</v>
      </c>
      <c r="M129" s="255">
        <v>1296000</v>
      </c>
      <c r="N129" s="255">
        <v>1440000</v>
      </c>
      <c r="O129" s="255">
        <v>1224000</v>
      </c>
      <c r="P129" s="255">
        <v>1360000</v>
      </c>
      <c r="Q129" s="255">
        <v>1152000</v>
      </c>
      <c r="R129" s="255">
        <v>1280000</v>
      </c>
      <c r="S129" s="255">
        <v>1080000</v>
      </c>
      <c r="T129" s="274" t="s">
        <v>1855</v>
      </c>
      <c r="U129" s="254">
        <v>2</v>
      </c>
      <c r="V129" s="254"/>
      <c r="W129" s="254"/>
      <c r="X129" s="254"/>
      <c r="Y129" s="254"/>
      <c r="Z129" s="254"/>
      <c r="AA129" s="257">
        <f t="shared" si="5"/>
        <v>3200000</v>
      </c>
      <c r="AB129" s="257">
        <f t="shared" si="6"/>
        <v>6400000</v>
      </c>
    </row>
    <row r="130" spans="1:28" s="262" customFormat="1" ht="18" hidden="1" x14ac:dyDescent="0.15">
      <c r="A130" s="249">
        <f t="shared" si="7"/>
        <v>123</v>
      </c>
      <c r="B130" s="263" t="s">
        <v>1866</v>
      </c>
      <c r="C130" s="263" t="s">
        <v>1886</v>
      </c>
      <c r="D130" s="283" t="s">
        <v>1866</v>
      </c>
      <c r="E130" s="266">
        <v>4</v>
      </c>
      <c r="F130" s="281">
        <v>55</v>
      </c>
      <c r="G130" s="266">
        <v>2</v>
      </c>
      <c r="H130" s="255">
        <v>10400000</v>
      </c>
      <c r="I130" s="255">
        <v>1840000</v>
      </c>
      <c r="J130" s="255">
        <v>10920000</v>
      </c>
      <c r="K130" s="255">
        <v>1840000</v>
      </c>
      <c r="L130" s="255">
        <v>9880000</v>
      </c>
      <c r="M130" s="255">
        <v>1656000</v>
      </c>
      <c r="N130" s="255">
        <v>9360000</v>
      </c>
      <c r="O130" s="255">
        <v>1564000</v>
      </c>
      <c r="P130" s="255">
        <v>8840000</v>
      </c>
      <c r="Q130" s="255">
        <v>1472000</v>
      </c>
      <c r="R130" s="255">
        <v>8320000</v>
      </c>
      <c r="S130" s="255">
        <v>1380000</v>
      </c>
      <c r="T130" s="274" t="s">
        <v>1855</v>
      </c>
      <c r="U130" s="254"/>
      <c r="V130" s="254"/>
      <c r="W130" s="254">
        <v>2</v>
      </c>
      <c r="X130" s="254"/>
      <c r="Y130" s="254"/>
      <c r="Z130" s="254"/>
      <c r="AA130" s="257">
        <f t="shared" si="5"/>
        <v>19760000</v>
      </c>
      <c r="AB130" s="257">
        <f t="shared" si="6"/>
        <v>39520000</v>
      </c>
    </row>
    <row r="131" spans="1:28" s="262" customFormat="1" ht="18" hidden="1" x14ac:dyDescent="0.15">
      <c r="A131" s="249">
        <f t="shared" si="7"/>
        <v>124</v>
      </c>
      <c r="B131" s="263" t="s">
        <v>1866</v>
      </c>
      <c r="C131" s="263" t="s">
        <v>1887</v>
      </c>
      <c r="D131" s="283" t="s">
        <v>1866</v>
      </c>
      <c r="E131" s="266">
        <v>1</v>
      </c>
      <c r="F131" s="281">
        <v>40</v>
      </c>
      <c r="G131" s="266">
        <v>2</v>
      </c>
      <c r="H131" s="255">
        <v>1600000</v>
      </c>
      <c r="I131" s="255">
        <v>1440000</v>
      </c>
      <c r="J131" s="255">
        <v>1680000</v>
      </c>
      <c r="K131" s="255">
        <v>1440000</v>
      </c>
      <c r="L131" s="255">
        <v>1520000</v>
      </c>
      <c r="M131" s="255">
        <v>1296000</v>
      </c>
      <c r="N131" s="255">
        <v>1440000</v>
      </c>
      <c r="O131" s="255">
        <v>1224000</v>
      </c>
      <c r="P131" s="255">
        <v>1360000</v>
      </c>
      <c r="Q131" s="255">
        <v>1152000</v>
      </c>
      <c r="R131" s="255">
        <v>1280000</v>
      </c>
      <c r="S131" s="255">
        <v>1080000</v>
      </c>
      <c r="T131" s="274" t="s">
        <v>1855</v>
      </c>
      <c r="U131" s="254">
        <v>1</v>
      </c>
      <c r="V131" s="254"/>
      <c r="W131" s="254"/>
      <c r="X131" s="254"/>
      <c r="Y131" s="254"/>
      <c r="Z131" s="254"/>
      <c r="AA131" s="257">
        <f t="shared" si="5"/>
        <v>1600000</v>
      </c>
      <c r="AB131" s="257">
        <f t="shared" si="6"/>
        <v>3200000</v>
      </c>
    </row>
    <row r="132" spans="1:28" s="262" customFormat="1" ht="18" hidden="1" x14ac:dyDescent="0.15">
      <c r="A132" s="249">
        <f t="shared" si="7"/>
        <v>125</v>
      </c>
      <c r="B132" s="263" t="s">
        <v>1866</v>
      </c>
      <c r="C132" s="263" t="s">
        <v>1888</v>
      </c>
      <c r="D132" s="283" t="s">
        <v>1866</v>
      </c>
      <c r="E132" s="284">
        <v>5</v>
      </c>
      <c r="F132" s="285">
        <v>40</v>
      </c>
      <c r="G132" s="284">
        <v>1</v>
      </c>
      <c r="H132" s="255">
        <v>9000000</v>
      </c>
      <c r="I132" s="255">
        <v>1440000</v>
      </c>
      <c r="J132" s="255">
        <v>9450000</v>
      </c>
      <c r="K132" s="255">
        <v>1440000</v>
      </c>
      <c r="L132" s="255">
        <v>8550000</v>
      </c>
      <c r="M132" s="255">
        <v>1296000</v>
      </c>
      <c r="N132" s="255">
        <v>8100000</v>
      </c>
      <c r="O132" s="255">
        <v>1224000</v>
      </c>
      <c r="P132" s="255">
        <v>7650000</v>
      </c>
      <c r="Q132" s="255">
        <v>1152000</v>
      </c>
      <c r="R132" s="255">
        <v>7200000</v>
      </c>
      <c r="S132" s="255">
        <v>1080000</v>
      </c>
      <c r="T132" s="274" t="s">
        <v>1855</v>
      </c>
      <c r="U132" s="254">
        <v>1</v>
      </c>
      <c r="V132" s="254"/>
      <c r="W132" s="254"/>
      <c r="X132" s="254"/>
      <c r="Y132" s="254"/>
      <c r="Z132" s="254"/>
      <c r="AA132" s="257">
        <f t="shared" si="5"/>
        <v>9000000</v>
      </c>
      <c r="AB132" s="257">
        <f t="shared" si="6"/>
        <v>9000000</v>
      </c>
    </row>
    <row r="133" spans="1:28" s="262" customFormat="1" ht="18" hidden="1" x14ac:dyDescent="0.15">
      <c r="A133" s="249">
        <f t="shared" si="7"/>
        <v>126</v>
      </c>
      <c r="B133" s="263" t="s">
        <v>1866</v>
      </c>
      <c r="C133" s="263" t="s">
        <v>1889</v>
      </c>
      <c r="D133" s="283" t="s">
        <v>1866</v>
      </c>
      <c r="E133" s="284">
        <v>4</v>
      </c>
      <c r="F133" s="285">
        <v>44</v>
      </c>
      <c r="G133" s="284">
        <v>1</v>
      </c>
      <c r="H133" s="255">
        <v>9200000</v>
      </c>
      <c r="I133" s="255">
        <v>1840000</v>
      </c>
      <c r="J133" s="255">
        <v>9660000</v>
      </c>
      <c r="K133" s="255">
        <v>1840000</v>
      </c>
      <c r="L133" s="255">
        <v>8740000</v>
      </c>
      <c r="M133" s="255">
        <v>1656000</v>
      </c>
      <c r="N133" s="255">
        <v>8280000</v>
      </c>
      <c r="O133" s="255">
        <v>1564000</v>
      </c>
      <c r="P133" s="255">
        <v>7820000</v>
      </c>
      <c r="Q133" s="255">
        <v>1472000</v>
      </c>
      <c r="R133" s="255">
        <v>7360000</v>
      </c>
      <c r="S133" s="255">
        <v>1380000</v>
      </c>
      <c r="T133" s="274" t="s">
        <v>1855</v>
      </c>
      <c r="U133" s="254"/>
      <c r="V133" s="254">
        <v>1</v>
      </c>
      <c r="W133" s="254"/>
      <c r="X133" s="254"/>
      <c r="Y133" s="254"/>
      <c r="Z133" s="254"/>
      <c r="AA133" s="257">
        <f t="shared" si="5"/>
        <v>9660000</v>
      </c>
      <c r="AB133" s="257">
        <f t="shared" si="6"/>
        <v>9660000</v>
      </c>
    </row>
    <row r="134" spans="1:28" s="262" customFormat="1" ht="18" hidden="1" x14ac:dyDescent="0.15">
      <c r="A134" s="249">
        <f t="shared" si="7"/>
        <v>127</v>
      </c>
      <c r="B134" s="263" t="s">
        <v>1866</v>
      </c>
      <c r="C134" s="263" t="s">
        <v>1890</v>
      </c>
      <c r="D134" s="283" t="s">
        <v>1866</v>
      </c>
      <c r="E134" s="254">
        <v>4</v>
      </c>
      <c r="F134" s="286">
        <v>46</v>
      </c>
      <c r="G134" s="254">
        <v>1</v>
      </c>
      <c r="H134" s="255">
        <v>9200000</v>
      </c>
      <c r="I134" s="255">
        <v>1840000</v>
      </c>
      <c r="J134" s="255">
        <v>9660000</v>
      </c>
      <c r="K134" s="255">
        <v>1840000</v>
      </c>
      <c r="L134" s="255">
        <v>8740000</v>
      </c>
      <c r="M134" s="255">
        <v>1656000</v>
      </c>
      <c r="N134" s="255">
        <v>8280000</v>
      </c>
      <c r="O134" s="255">
        <v>1564000</v>
      </c>
      <c r="P134" s="255">
        <v>7820000</v>
      </c>
      <c r="Q134" s="255">
        <v>1472000</v>
      </c>
      <c r="R134" s="255">
        <v>7360000</v>
      </c>
      <c r="S134" s="255">
        <v>1380000</v>
      </c>
      <c r="T134" s="274" t="s">
        <v>1855</v>
      </c>
      <c r="U134" s="254"/>
      <c r="V134" s="254"/>
      <c r="W134" s="254"/>
      <c r="X134" s="254">
        <v>2</v>
      </c>
      <c r="Y134" s="254"/>
      <c r="Z134" s="254"/>
      <c r="AA134" s="257">
        <f t="shared" si="5"/>
        <v>16560000</v>
      </c>
      <c r="AB134" s="257">
        <f t="shared" si="6"/>
        <v>16560000</v>
      </c>
    </row>
    <row r="135" spans="1:28" s="262" customFormat="1" ht="27" hidden="1" x14ac:dyDescent="0.15">
      <c r="A135" s="249">
        <f t="shared" si="7"/>
        <v>128</v>
      </c>
      <c r="B135" s="263" t="s">
        <v>1866</v>
      </c>
      <c r="C135" s="263" t="s">
        <v>1891</v>
      </c>
      <c r="D135" s="283" t="s">
        <v>1866</v>
      </c>
      <c r="E135" s="254">
        <v>3</v>
      </c>
      <c r="F135" s="286">
        <v>45</v>
      </c>
      <c r="G135" s="254">
        <v>2</v>
      </c>
      <c r="H135" s="255">
        <v>4800000</v>
      </c>
      <c r="I135" s="255">
        <v>1440000</v>
      </c>
      <c r="J135" s="255">
        <v>5040000</v>
      </c>
      <c r="K135" s="255">
        <v>1440000</v>
      </c>
      <c r="L135" s="255">
        <v>4560000</v>
      </c>
      <c r="M135" s="255">
        <v>1296000</v>
      </c>
      <c r="N135" s="255">
        <v>4320000</v>
      </c>
      <c r="O135" s="255">
        <v>1224000</v>
      </c>
      <c r="P135" s="255">
        <v>4080000</v>
      </c>
      <c r="Q135" s="255">
        <v>1152000</v>
      </c>
      <c r="R135" s="255">
        <v>3840000</v>
      </c>
      <c r="S135" s="255">
        <v>1080000</v>
      </c>
      <c r="T135" s="274" t="s">
        <v>1855</v>
      </c>
      <c r="U135" s="254"/>
      <c r="V135" s="254">
        <v>1</v>
      </c>
      <c r="W135" s="254"/>
      <c r="X135" s="254"/>
      <c r="Y135" s="254"/>
      <c r="Z135" s="254"/>
      <c r="AA135" s="257">
        <f t="shared" si="5"/>
        <v>5040000</v>
      </c>
      <c r="AB135" s="257">
        <f t="shared" si="6"/>
        <v>10080000</v>
      </c>
    </row>
    <row r="136" spans="1:28" s="262" customFormat="1" ht="18" hidden="1" x14ac:dyDescent="0.15">
      <c r="A136" s="249">
        <f t="shared" si="7"/>
        <v>129</v>
      </c>
      <c r="B136" s="263" t="s">
        <v>1866</v>
      </c>
      <c r="C136" s="263" t="s">
        <v>1892</v>
      </c>
      <c r="D136" s="283" t="s">
        <v>1866</v>
      </c>
      <c r="E136" s="284">
        <v>2</v>
      </c>
      <c r="F136" s="285">
        <v>42</v>
      </c>
      <c r="G136" s="284">
        <v>2</v>
      </c>
      <c r="H136" s="255">
        <v>4000000</v>
      </c>
      <c r="I136" s="255">
        <v>1840000</v>
      </c>
      <c r="J136" s="255">
        <v>4200000</v>
      </c>
      <c r="K136" s="255">
        <v>1840000</v>
      </c>
      <c r="L136" s="255">
        <v>3800000</v>
      </c>
      <c r="M136" s="255">
        <v>1656000</v>
      </c>
      <c r="N136" s="255">
        <v>3600000</v>
      </c>
      <c r="O136" s="255">
        <v>1564000</v>
      </c>
      <c r="P136" s="255">
        <v>3400000</v>
      </c>
      <c r="Q136" s="255">
        <v>1472000</v>
      </c>
      <c r="R136" s="255">
        <v>3200000</v>
      </c>
      <c r="S136" s="255">
        <v>1380000</v>
      </c>
      <c r="T136" s="274" t="s">
        <v>1855</v>
      </c>
      <c r="U136" s="254"/>
      <c r="V136" s="254">
        <v>1</v>
      </c>
      <c r="W136" s="254"/>
      <c r="X136" s="254"/>
      <c r="Y136" s="254"/>
      <c r="Z136" s="254"/>
      <c r="AA136" s="257">
        <f t="shared" si="5"/>
        <v>4200000</v>
      </c>
      <c r="AB136" s="257">
        <f t="shared" si="6"/>
        <v>8400000</v>
      </c>
    </row>
    <row r="137" spans="1:28" s="262" customFormat="1" ht="18" hidden="1" x14ac:dyDescent="0.15">
      <c r="A137" s="249">
        <f t="shared" si="7"/>
        <v>130</v>
      </c>
      <c r="B137" s="263" t="s">
        <v>1866</v>
      </c>
      <c r="C137" s="263" t="s">
        <v>1622</v>
      </c>
      <c r="D137" s="283" t="s">
        <v>1866</v>
      </c>
      <c r="E137" s="284">
        <v>1</v>
      </c>
      <c r="F137" s="285">
        <v>25</v>
      </c>
      <c r="G137" s="284">
        <v>2</v>
      </c>
      <c r="H137" s="255">
        <v>1800000</v>
      </c>
      <c r="I137" s="255">
        <v>1440000</v>
      </c>
      <c r="J137" s="255">
        <v>1890000</v>
      </c>
      <c r="K137" s="255">
        <v>1440000</v>
      </c>
      <c r="L137" s="255">
        <v>1710000</v>
      </c>
      <c r="M137" s="255">
        <v>1296000</v>
      </c>
      <c r="N137" s="255">
        <v>1620000</v>
      </c>
      <c r="O137" s="255">
        <v>1224000</v>
      </c>
      <c r="P137" s="255">
        <v>1530000</v>
      </c>
      <c r="Q137" s="255">
        <v>1152000</v>
      </c>
      <c r="R137" s="255">
        <v>1440000</v>
      </c>
      <c r="S137" s="255">
        <v>1080000</v>
      </c>
      <c r="T137" s="274" t="s">
        <v>1855</v>
      </c>
      <c r="U137" s="254"/>
      <c r="V137" s="254"/>
      <c r="W137" s="254"/>
      <c r="X137" s="254">
        <v>1</v>
      </c>
      <c r="Y137" s="254"/>
      <c r="Z137" s="254"/>
      <c r="AA137" s="257">
        <f t="shared" ref="AA137:AA200" si="8">IF(U137&gt;0,(H137*U137),"0")+IF(V137&gt;0,(J137*V137),"0")+IF(W137&gt;0,(L137*W137),"0")+IF(X137&gt;0,(N137*X137),"0")+IF(Y137&gt;0,(P137*Y137),"0")+IF(Z137&gt;0,(R137*Z137),"0")</f>
        <v>1620000</v>
      </c>
      <c r="AB137" s="257">
        <f t="shared" ref="AB137:AB200" si="9">+AA137*G137</f>
        <v>3240000</v>
      </c>
    </row>
    <row r="138" spans="1:28" s="262" customFormat="1" ht="27" hidden="1" x14ac:dyDescent="0.15">
      <c r="A138" s="249">
        <f t="shared" ref="A138:A201" si="10">+A137+1</f>
        <v>131</v>
      </c>
      <c r="B138" s="263" t="s">
        <v>1874</v>
      </c>
      <c r="C138" s="263" t="s">
        <v>1581</v>
      </c>
      <c r="D138" s="283" t="s">
        <v>1874</v>
      </c>
      <c r="E138" s="284">
        <v>3</v>
      </c>
      <c r="F138" s="285">
        <v>40</v>
      </c>
      <c r="G138" s="284">
        <v>2</v>
      </c>
      <c r="H138" s="255">
        <v>6900000</v>
      </c>
      <c r="I138" s="255">
        <v>1840000</v>
      </c>
      <c r="J138" s="255">
        <v>7245000</v>
      </c>
      <c r="K138" s="255">
        <v>1840000</v>
      </c>
      <c r="L138" s="255">
        <v>6555000</v>
      </c>
      <c r="M138" s="255">
        <v>1656000</v>
      </c>
      <c r="N138" s="255">
        <v>6210000</v>
      </c>
      <c r="O138" s="255">
        <v>1564000</v>
      </c>
      <c r="P138" s="255">
        <v>5865000</v>
      </c>
      <c r="Q138" s="255">
        <v>1472000</v>
      </c>
      <c r="R138" s="255">
        <v>5520000</v>
      </c>
      <c r="S138" s="255">
        <v>1380000</v>
      </c>
      <c r="T138" s="274" t="s">
        <v>1855</v>
      </c>
      <c r="U138" s="254">
        <v>1</v>
      </c>
      <c r="V138" s="254"/>
      <c r="W138" s="254"/>
      <c r="X138" s="254"/>
      <c r="Y138" s="254"/>
      <c r="Z138" s="254"/>
      <c r="AA138" s="257">
        <f t="shared" si="8"/>
        <v>6900000</v>
      </c>
      <c r="AB138" s="257">
        <f t="shared" si="9"/>
        <v>13800000</v>
      </c>
    </row>
    <row r="139" spans="1:28" s="262" customFormat="1" ht="18" hidden="1" x14ac:dyDescent="0.15">
      <c r="A139" s="249">
        <f t="shared" si="10"/>
        <v>132</v>
      </c>
      <c r="B139" s="263" t="s">
        <v>1866</v>
      </c>
      <c r="C139" s="263" t="s">
        <v>1893</v>
      </c>
      <c r="D139" s="283" t="s">
        <v>1866</v>
      </c>
      <c r="E139" s="287">
        <v>2</v>
      </c>
      <c r="F139" s="288">
        <v>44</v>
      </c>
      <c r="G139" s="287">
        <v>2</v>
      </c>
      <c r="H139" s="255">
        <v>3700000</v>
      </c>
      <c r="I139" s="255">
        <v>1440000</v>
      </c>
      <c r="J139" s="255">
        <v>3885000</v>
      </c>
      <c r="K139" s="255">
        <v>1440000</v>
      </c>
      <c r="L139" s="255">
        <v>3515000</v>
      </c>
      <c r="M139" s="255">
        <v>1296000</v>
      </c>
      <c r="N139" s="255">
        <v>3330000</v>
      </c>
      <c r="O139" s="255">
        <v>1224000</v>
      </c>
      <c r="P139" s="255">
        <v>3145000</v>
      </c>
      <c r="Q139" s="255">
        <v>1152000</v>
      </c>
      <c r="R139" s="255">
        <v>2960000</v>
      </c>
      <c r="S139" s="255">
        <v>1080000</v>
      </c>
      <c r="T139" s="274" t="s">
        <v>1855</v>
      </c>
      <c r="U139" s="254"/>
      <c r="V139" s="254">
        <v>1</v>
      </c>
      <c r="W139" s="254"/>
      <c r="X139" s="254"/>
      <c r="Y139" s="254"/>
      <c r="Z139" s="254"/>
      <c r="AA139" s="257">
        <f t="shared" si="8"/>
        <v>3885000</v>
      </c>
      <c r="AB139" s="257">
        <f t="shared" si="9"/>
        <v>7770000</v>
      </c>
    </row>
    <row r="140" spans="1:28" s="262" customFormat="1" ht="18" hidden="1" x14ac:dyDescent="0.15">
      <c r="A140" s="249">
        <f t="shared" si="10"/>
        <v>133</v>
      </c>
      <c r="B140" s="263" t="s">
        <v>1866</v>
      </c>
      <c r="C140" s="263" t="s">
        <v>1594</v>
      </c>
      <c r="D140" s="283" t="s">
        <v>1866</v>
      </c>
      <c r="E140" s="289">
        <v>6</v>
      </c>
      <c r="F140" s="289">
        <v>65</v>
      </c>
      <c r="G140" s="289">
        <v>2</v>
      </c>
      <c r="H140" s="255">
        <v>13800000</v>
      </c>
      <c r="I140" s="255">
        <v>1840000</v>
      </c>
      <c r="J140" s="255">
        <v>14490000</v>
      </c>
      <c r="K140" s="255">
        <v>1840000</v>
      </c>
      <c r="L140" s="255">
        <v>13110000</v>
      </c>
      <c r="M140" s="255">
        <v>1656000</v>
      </c>
      <c r="N140" s="255">
        <v>12420000</v>
      </c>
      <c r="O140" s="255">
        <v>1564000</v>
      </c>
      <c r="P140" s="255">
        <v>11730000</v>
      </c>
      <c r="Q140" s="255">
        <v>1472000</v>
      </c>
      <c r="R140" s="255">
        <v>11040000</v>
      </c>
      <c r="S140" s="255">
        <v>1380000</v>
      </c>
      <c r="T140" s="274" t="s">
        <v>1855</v>
      </c>
      <c r="U140" s="254">
        <v>1</v>
      </c>
      <c r="V140" s="254"/>
      <c r="W140" s="254"/>
      <c r="X140" s="254">
        <v>1</v>
      </c>
      <c r="Y140" s="254"/>
      <c r="Z140" s="254"/>
      <c r="AA140" s="257">
        <f t="shared" si="8"/>
        <v>26220000</v>
      </c>
      <c r="AB140" s="257">
        <f t="shared" si="9"/>
        <v>52440000</v>
      </c>
    </row>
    <row r="141" spans="1:28" s="262" customFormat="1" ht="18" hidden="1" x14ac:dyDescent="0.15">
      <c r="A141" s="249">
        <f t="shared" si="10"/>
        <v>134</v>
      </c>
      <c r="B141" s="263" t="s">
        <v>1866</v>
      </c>
      <c r="C141" s="263" t="s">
        <v>1598</v>
      </c>
      <c r="D141" s="283" t="s">
        <v>1866</v>
      </c>
      <c r="E141" s="289">
        <v>6</v>
      </c>
      <c r="F141" s="289">
        <v>20</v>
      </c>
      <c r="G141" s="289">
        <v>1</v>
      </c>
      <c r="H141" s="255">
        <v>18000000</v>
      </c>
      <c r="I141" s="255">
        <v>2400000</v>
      </c>
      <c r="J141" s="255">
        <v>18900000</v>
      </c>
      <c r="K141" s="255">
        <v>2400000</v>
      </c>
      <c r="L141" s="255">
        <v>17100000</v>
      </c>
      <c r="M141" s="255">
        <v>2160000</v>
      </c>
      <c r="N141" s="255">
        <v>16200000</v>
      </c>
      <c r="O141" s="255">
        <v>2040000</v>
      </c>
      <c r="P141" s="255">
        <v>15300000</v>
      </c>
      <c r="Q141" s="255">
        <v>1920000</v>
      </c>
      <c r="R141" s="255">
        <v>14400000</v>
      </c>
      <c r="S141" s="255">
        <v>1800000</v>
      </c>
      <c r="T141" s="274" t="s">
        <v>1855</v>
      </c>
      <c r="U141" s="254"/>
      <c r="V141" s="254"/>
      <c r="W141" s="254"/>
      <c r="X141" s="254">
        <v>1</v>
      </c>
      <c r="Y141" s="254"/>
      <c r="Z141" s="254"/>
      <c r="AA141" s="257">
        <f t="shared" si="8"/>
        <v>16200000</v>
      </c>
      <c r="AB141" s="257">
        <f t="shared" si="9"/>
        <v>16200000</v>
      </c>
    </row>
    <row r="142" spans="1:28" s="262" customFormat="1" ht="18" hidden="1" x14ac:dyDescent="0.15">
      <c r="A142" s="249">
        <f t="shared" si="10"/>
        <v>135</v>
      </c>
      <c r="B142" s="263" t="s">
        <v>1866</v>
      </c>
      <c r="C142" s="263" t="s">
        <v>1894</v>
      </c>
      <c r="D142" s="283" t="s">
        <v>1866</v>
      </c>
      <c r="E142" s="290">
        <v>3</v>
      </c>
      <c r="F142" s="290">
        <v>27</v>
      </c>
      <c r="G142" s="290">
        <v>2</v>
      </c>
      <c r="H142" s="255">
        <v>7800000</v>
      </c>
      <c r="I142" s="255">
        <v>1840000</v>
      </c>
      <c r="J142" s="255">
        <v>8190000</v>
      </c>
      <c r="K142" s="255">
        <v>1840000</v>
      </c>
      <c r="L142" s="255">
        <v>7410000</v>
      </c>
      <c r="M142" s="255">
        <v>1656000</v>
      </c>
      <c r="N142" s="255">
        <v>7020000</v>
      </c>
      <c r="O142" s="255">
        <v>1564000</v>
      </c>
      <c r="P142" s="255">
        <v>6630000</v>
      </c>
      <c r="Q142" s="255">
        <v>1472000</v>
      </c>
      <c r="R142" s="255">
        <v>6240000</v>
      </c>
      <c r="S142" s="255">
        <v>1380000</v>
      </c>
      <c r="T142" s="274" t="s">
        <v>1855</v>
      </c>
      <c r="U142" s="254"/>
      <c r="V142" s="254"/>
      <c r="W142" s="254">
        <v>1</v>
      </c>
      <c r="X142" s="254"/>
      <c r="Y142" s="254"/>
      <c r="Z142" s="254"/>
      <c r="AA142" s="257">
        <f t="shared" si="8"/>
        <v>7410000</v>
      </c>
      <c r="AB142" s="257">
        <f t="shared" si="9"/>
        <v>14820000</v>
      </c>
    </row>
    <row r="143" spans="1:28" s="262" customFormat="1" ht="27" hidden="1" x14ac:dyDescent="0.15">
      <c r="A143" s="249">
        <f t="shared" si="10"/>
        <v>136</v>
      </c>
      <c r="B143" s="263" t="s">
        <v>1874</v>
      </c>
      <c r="C143" s="263" t="s">
        <v>1895</v>
      </c>
      <c r="D143" s="283" t="s">
        <v>1874</v>
      </c>
      <c r="E143" s="291">
        <v>4</v>
      </c>
      <c r="F143" s="292">
        <v>40</v>
      </c>
      <c r="G143" s="291">
        <v>2</v>
      </c>
      <c r="H143" s="255">
        <v>9200000</v>
      </c>
      <c r="I143" s="255">
        <v>1840000</v>
      </c>
      <c r="J143" s="255">
        <v>9660000</v>
      </c>
      <c r="K143" s="255">
        <v>1840000</v>
      </c>
      <c r="L143" s="255">
        <v>8740000</v>
      </c>
      <c r="M143" s="255">
        <v>1656000</v>
      </c>
      <c r="N143" s="255">
        <v>8280000</v>
      </c>
      <c r="O143" s="255">
        <v>1564000</v>
      </c>
      <c r="P143" s="255">
        <v>7820000</v>
      </c>
      <c r="Q143" s="255">
        <v>1472000</v>
      </c>
      <c r="R143" s="255">
        <v>7360000</v>
      </c>
      <c r="S143" s="255">
        <v>1380000</v>
      </c>
      <c r="T143" s="274" t="s">
        <v>1855</v>
      </c>
      <c r="U143" s="254">
        <v>1</v>
      </c>
      <c r="V143" s="254"/>
      <c r="W143" s="254"/>
      <c r="X143" s="254"/>
      <c r="Y143" s="254"/>
      <c r="Z143" s="254"/>
      <c r="AA143" s="257">
        <f t="shared" si="8"/>
        <v>9200000</v>
      </c>
      <c r="AB143" s="257">
        <f t="shared" si="9"/>
        <v>18400000</v>
      </c>
    </row>
    <row r="144" spans="1:28" s="262" customFormat="1" ht="18" hidden="1" x14ac:dyDescent="0.15">
      <c r="A144" s="249">
        <f t="shared" si="10"/>
        <v>137</v>
      </c>
      <c r="B144" s="263" t="s">
        <v>1866</v>
      </c>
      <c r="C144" s="263" t="s">
        <v>1896</v>
      </c>
      <c r="D144" s="283" t="s">
        <v>1866</v>
      </c>
      <c r="E144" s="284">
        <v>3</v>
      </c>
      <c r="F144" s="285">
        <v>62</v>
      </c>
      <c r="G144" s="284">
        <v>2</v>
      </c>
      <c r="H144" s="255">
        <v>5400000</v>
      </c>
      <c r="I144" s="255">
        <v>1440000</v>
      </c>
      <c r="J144" s="255">
        <v>5670000</v>
      </c>
      <c r="K144" s="255">
        <v>1440000</v>
      </c>
      <c r="L144" s="255">
        <v>5130000</v>
      </c>
      <c r="M144" s="255">
        <v>1296000</v>
      </c>
      <c r="N144" s="255">
        <v>4860000</v>
      </c>
      <c r="O144" s="255">
        <v>1224000</v>
      </c>
      <c r="P144" s="255">
        <v>4590000</v>
      </c>
      <c r="Q144" s="255">
        <v>1152000</v>
      </c>
      <c r="R144" s="255">
        <v>4320000</v>
      </c>
      <c r="S144" s="255">
        <v>1080000</v>
      </c>
      <c r="T144" s="274" t="s">
        <v>1855</v>
      </c>
      <c r="U144" s="254">
        <v>1</v>
      </c>
      <c r="V144" s="254"/>
      <c r="W144" s="254"/>
      <c r="X144" s="254">
        <v>1</v>
      </c>
      <c r="Y144" s="254"/>
      <c r="Z144" s="254"/>
      <c r="AA144" s="257">
        <f t="shared" si="8"/>
        <v>10260000</v>
      </c>
      <c r="AB144" s="257">
        <f t="shared" si="9"/>
        <v>20520000</v>
      </c>
    </row>
    <row r="145" spans="1:28" s="262" customFormat="1" ht="18" hidden="1" x14ac:dyDescent="0.15">
      <c r="A145" s="249">
        <f t="shared" si="10"/>
        <v>138</v>
      </c>
      <c r="B145" s="263" t="s">
        <v>1866</v>
      </c>
      <c r="C145" s="263" t="s">
        <v>1897</v>
      </c>
      <c r="D145" s="283" t="s">
        <v>1866</v>
      </c>
      <c r="E145" s="284">
        <v>2</v>
      </c>
      <c r="F145" s="285">
        <v>25</v>
      </c>
      <c r="G145" s="284">
        <v>2</v>
      </c>
      <c r="H145" s="255">
        <v>3200000</v>
      </c>
      <c r="I145" s="255">
        <v>1440000</v>
      </c>
      <c r="J145" s="255">
        <v>3360000</v>
      </c>
      <c r="K145" s="255">
        <v>1440000</v>
      </c>
      <c r="L145" s="255">
        <v>3040000</v>
      </c>
      <c r="M145" s="255">
        <v>1296000</v>
      </c>
      <c r="N145" s="255">
        <v>2880000</v>
      </c>
      <c r="O145" s="255">
        <v>1224000</v>
      </c>
      <c r="P145" s="255">
        <v>2720000</v>
      </c>
      <c r="Q145" s="255">
        <v>1152000</v>
      </c>
      <c r="R145" s="255">
        <v>2560000</v>
      </c>
      <c r="S145" s="255">
        <v>1080000</v>
      </c>
      <c r="T145" s="274" t="s">
        <v>1855</v>
      </c>
      <c r="U145" s="254"/>
      <c r="V145" s="254"/>
      <c r="W145" s="254"/>
      <c r="X145" s="254">
        <v>1</v>
      </c>
      <c r="Y145" s="254"/>
      <c r="Z145" s="254"/>
      <c r="AA145" s="257">
        <f t="shared" si="8"/>
        <v>2880000</v>
      </c>
      <c r="AB145" s="257">
        <f t="shared" si="9"/>
        <v>5760000</v>
      </c>
    </row>
    <row r="146" spans="1:28" s="262" customFormat="1" ht="18" hidden="1" x14ac:dyDescent="0.15">
      <c r="A146" s="249">
        <f t="shared" si="10"/>
        <v>139</v>
      </c>
      <c r="B146" s="263" t="s">
        <v>1898</v>
      </c>
      <c r="C146" s="263" t="s">
        <v>1899</v>
      </c>
      <c r="D146" s="283" t="s">
        <v>1898</v>
      </c>
      <c r="E146" s="284">
        <v>7</v>
      </c>
      <c r="F146" s="285">
        <v>25</v>
      </c>
      <c r="G146" s="284">
        <v>1</v>
      </c>
      <c r="H146" s="255">
        <v>21000000</v>
      </c>
      <c r="I146" s="255">
        <v>2400000</v>
      </c>
      <c r="J146" s="255">
        <v>22050000</v>
      </c>
      <c r="K146" s="255">
        <v>2400000</v>
      </c>
      <c r="L146" s="255">
        <v>19950000</v>
      </c>
      <c r="M146" s="255">
        <v>2160000</v>
      </c>
      <c r="N146" s="255">
        <v>18900000</v>
      </c>
      <c r="O146" s="255">
        <v>2040000</v>
      </c>
      <c r="P146" s="255">
        <v>17850000</v>
      </c>
      <c r="Q146" s="255">
        <v>1920000</v>
      </c>
      <c r="R146" s="255">
        <v>16800000</v>
      </c>
      <c r="S146" s="255">
        <v>1800000</v>
      </c>
      <c r="T146" s="274" t="s">
        <v>1855</v>
      </c>
      <c r="U146" s="254"/>
      <c r="V146" s="254"/>
      <c r="W146" s="254"/>
      <c r="X146" s="254">
        <v>1</v>
      </c>
      <c r="Y146" s="254"/>
      <c r="Z146" s="254"/>
      <c r="AA146" s="257">
        <f t="shared" si="8"/>
        <v>18900000</v>
      </c>
      <c r="AB146" s="257">
        <f t="shared" si="9"/>
        <v>18900000</v>
      </c>
    </row>
    <row r="147" spans="1:28" s="262" customFormat="1" ht="27" hidden="1" x14ac:dyDescent="0.15">
      <c r="A147" s="249">
        <f t="shared" si="10"/>
        <v>140</v>
      </c>
      <c r="B147" s="263" t="s">
        <v>1853</v>
      </c>
      <c r="C147" s="263" t="s">
        <v>1639</v>
      </c>
      <c r="D147" s="283" t="s">
        <v>1853</v>
      </c>
      <c r="E147" s="284">
        <v>1</v>
      </c>
      <c r="F147" s="285">
        <v>83</v>
      </c>
      <c r="G147" s="284">
        <v>2</v>
      </c>
      <c r="H147" s="255">
        <v>1600000</v>
      </c>
      <c r="I147" s="255">
        <v>1440000</v>
      </c>
      <c r="J147" s="255">
        <v>1680000</v>
      </c>
      <c r="K147" s="255">
        <v>1440000</v>
      </c>
      <c r="L147" s="255">
        <v>1520000</v>
      </c>
      <c r="M147" s="255">
        <v>1296000</v>
      </c>
      <c r="N147" s="255">
        <v>1440000</v>
      </c>
      <c r="O147" s="255">
        <v>1224000</v>
      </c>
      <c r="P147" s="255">
        <v>1360000</v>
      </c>
      <c r="Q147" s="255">
        <v>1152000</v>
      </c>
      <c r="R147" s="255">
        <v>1280000</v>
      </c>
      <c r="S147" s="255">
        <v>1080000</v>
      </c>
      <c r="T147" s="274" t="s">
        <v>1855</v>
      </c>
      <c r="U147" s="254">
        <v>2</v>
      </c>
      <c r="V147" s="254"/>
      <c r="W147" s="254"/>
      <c r="X147" s="254"/>
      <c r="Y147" s="254"/>
      <c r="Z147" s="254"/>
      <c r="AA147" s="257">
        <f t="shared" si="8"/>
        <v>3200000</v>
      </c>
      <c r="AB147" s="257">
        <f t="shared" si="9"/>
        <v>6400000</v>
      </c>
    </row>
    <row r="148" spans="1:28" s="262" customFormat="1" ht="18" hidden="1" x14ac:dyDescent="0.15">
      <c r="A148" s="249">
        <f t="shared" si="10"/>
        <v>141</v>
      </c>
      <c r="B148" s="263" t="s">
        <v>1866</v>
      </c>
      <c r="C148" s="263" t="s">
        <v>1886</v>
      </c>
      <c r="D148" s="283" t="s">
        <v>1866</v>
      </c>
      <c r="E148" s="284">
        <v>4</v>
      </c>
      <c r="F148" s="285">
        <v>55</v>
      </c>
      <c r="G148" s="284">
        <v>2</v>
      </c>
      <c r="H148" s="255">
        <v>10400000</v>
      </c>
      <c r="I148" s="255">
        <v>1840000</v>
      </c>
      <c r="J148" s="255">
        <v>10920000</v>
      </c>
      <c r="K148" s="255">
        <v>1840000</v>
      </c>
      <c r="L148" s="255">
        <v>9880000</v>
      </c>
      <c r="M148" s="255">
        <v>1656000</v>
      </c>
      <c r="N148" s="255">
        <v>9360000</v>
      </c>
      <c r="O148" s="255">
        <v>1564000</v>
      </c>
      <c r="P148" s="255">
        <v>8840000</v>
      </c>
      <c r="Q148" s="255">
        <v>1472000</v>
      </c>
      <c r="R148" s="255">
        <v>8320000</v>
      </c>
      <c r="S148" s="255">
        <v>1380000</v>
      </c>
      <c r="T148" s="274" t="s">
        <v>1855</v>
      </c>
      <c r="U148" s="254"/>
      <c r="V148" s="254"/>
      <c r="W148" s="254">
        <v>2</v>
      </c>
      <c r="X148" s="254"/>
      <c r="Y148" s="254"/>
      <c r="Z148" s="254"/>
      <c r="AA148" s="257">
        <f t="shared" si="8"/>
        <v>19760000</v>
      </c>
      <c r="AB148" s="257">
        <f t="shared" si="9"/>
        <v>39520000</v>
      </c>
    </row>
    <row r="149" spans="1:28" s="262" customFormat="1" ht="18" hidden="1" x14ac:dyDescent="0.15">
      <c r="A149" s="249">
        <f t="shared" si="10"/>
        <v>142</v>
      </c>
      <c r="B149" s="263" t="s">
        <v>1866</v>
      </c>
      <c r="C149" s="263" t="s">
        <v>1887</v>
      </c>
      <c r="D149" s="283" t="s">
        <v>1866</v>
      </c>
      <c r="E149" s="284">
        <v>1</v>
      </c>
      <c r="F149" s="285">
        <v>40</v>
      </c>
      <c r="G149" s="284">
        <v>2</v>
      </c>
      <c r="H149" s="255">
        <v>1600000</v>
      </c>
      <c r="I149" s="255">
        <v>1440000</v>
      </c>
      <c r="J149" s="255">
        <v>1680000</v>
      </c>
      <c r="K149" s="255">
        <v>1440000</v>
      </c>
      <c r="L149" s="255">
        <v>1520000</v>
      </c>
      <c r="M149" s="255">
        <v>1296000</v>
      </c>
      <c r="N149" s="255">
        <v>1440000</v>
      </c>
      <c r="O149" s="255">
        <v>1224000</v>
      </c>
      <c r="P149" s="255">
        <v>1360000</v>
      </c>
      <c r="Q149" s="255">
        <v>1152000</v>
      </c>
      <c r="R149" s="255">
        <v>1280000</v>
      </c>
      <c r="S149" s="255">
        <v>1080000</v>
      </c>
      <c r="T149" s="274" t="s">
        <v>1855</v>
      </c>
      <c r="U149" s="254">
        <v>1</v>
      </c>
      <c r="V149" s="254"/>
      <c r="W149" s="254"/>
      <c r="X149" s="254"/>
      <c r="Y149" s="254"/>
      <c r="Z149" s="254"/>
      <c r="AA149" s="257">
        <f t="shared" si="8"/>
        <v>1600000</v>
      </c>
      <c r="AB149" s="257">
        <f t="shared" si="9"/>
        <v>3200000</v>
      </c>
    </row>
    <row r="150" spans="1:28" s="262" customFormat="1" ht="27" hidden="1" x14ac:dyDescent="0.15">
      <c r="A150" s="249">
        <f t="shared" si="10"/>
        <v>143</v>
      </c>
      <c r="B150" s="263" t="s">
        <v>1874</v>
      </c>
      <c r="C150" s="263" t="s">
        <v>1581</v>
      </c>
      <c r="D150" s="263" t="s">
        <v>1874</v>
      </c>
      <c r="E150" s="286">
        <v>3</v>
      </c>
      <c r="F150" s="293">
        <v>40</v>
      </c>
      <c r="G150" s="294">
        <v>1</v>
      </c>
      <c r="H150" s="255">
        <v>6900000</v>
      </c>
      <c r="I150" s="255">
        <v>1840000</v>
      </c>
      <c r="J150" s="255">
        <v>7245000</v>
      </c>
      <c r="K150" s="255">
        <v>1840000</v>
      </c>
      <c r="L150" s="255">
        <v>6555000</v>
      </c>
      <c r="M150" s="255">
        <v>1656000</v>
      </c>
      <c r="N150" s="255">
        <v>6210000</v>
      </c>
      <c r="O150" s="255">
        <v>1564000</v>
      </c>
      <c r="P150" s="255">
        <v>5865000</v>
      </c>
      <c r="Q150" s="255">
        <v>1472000</v>
      </c>
      <c r="R150" s="255">
        <v>5520000</v>
      </c>
      <c r="S150" s="255">
        <v>1380000</v>
      </c>
      <c r="T150" s="274" t="s">
        <v>1855</v>
      </c>
      <c r="U150" s="254">
        <v>1</v>
      </c>
      <c r="V150" s="254"/>
      <c r="W150" s="254"/>
      <c r="X150" s="254"/>
      <c r="Y150" s="254"/>
      <c r="Z150" s="254"/>
      <c r="AA150" s="257">
        <f t="shared" si="8"/>
        <v>6900000</v>
      </c>
      <c r="AB150" s="257">
        <f t="shared" si="9"/>
        <v>6900000</v>
      </c>
    </row>
    <row r="151" spans="1:28" s="262" customFormat="1" ht="18" hidden="1" x14ac:dyDescent="0.15">
      <c r="A151" s="249">
        <f t="shared" si="10"/>
        <v>144</v>
      </c>
      <c r="B151" s="263" t="s">
        <v>1866</v>
      </c>
      <c r="C151" s="295" t="s">
        <v>1900</v>
      </c>
      <c r="D151" s="263" t="s">
        <v>1866</v>
      </c>
      <c r="E151" s="266">
        <v>36</v>
      </c>
      <c r="F151" s="296">
        <v>2</v>
      </c>
      <c r="G151" s="266">
        <v>1</v>
      </c>
      <c r="H151" s="255">
        <v>1800000</v>
      </c>
      <c r="I151" s="255">
        <v>1440000</v>
      </c>
      <c r="J151" s="255">
        <v>1890000</v>
      </c>
      <c r="K151" s="255">
        <v>1440000</v>
      </c>
      <c r="L151" s="255">
        <v>1710000</v>
      </c>
      <c r="M151" s="255">
        <v>1296000</v>
      </c>
      <c r="N151" s="255">
        <v>1620000</v>
      </c>
      <c r="O151" s="255">
        <v>1224000</v>
      </c>
      <c r="P151" s="255">
        <v>1530000</v>
      </c>
      <c r="Q151" s="255">
        <v>1152000</v>
      </c>
      <c r="R151" s="255">
        <v>1440000</v>
      </c>
      <c r="S151" s="255">
        <v>1080000</v>
      </c>
      <c r="T151" s="274" t="s">
        <v>1855</v>
      </c>
      <c r="U151" s="254"/>
      <c r="V151" s="254"/>
      <c r="W151" s="254"/>
      <c r="X151" s="254"/>
      <c r="Y151" s="254"/>
      <c r="Z151" s="254">
        <v>1</v>
      </c>
      <c r="AA151" s="257">
        <f t="shared" si="8"/>
        <v>1440000</v>
      </c>
      <c r="AB151" s="257">
        <f t="shared" si="9"/>
        <v>1440000</v>
      </c>
    </row>
    <row r="152" spans="1:28" s="262" customFormat="1" ht="18" hidden="1" x14ac:dyDescent="0.15">
      <c r="A152" s="249">
        <f t="shared" si="10"/>
        <v>145</v>
      </c>
      <c r="B152" s="263" t="s">
        <v>1901</v>
      </c>
      <c r="C152" s="297" t="s">
        <v>1902</v>
      </c>
      <c r="D152" s="263" t="s">
        <v>1778</v>
      </c>
      <c r="E152" s="254">
        <v>2</v>
      </c>
      <c r="F152" s="296">
        <v>25</v>
      </c>
      <c r="G152" s="296">
        <v>1</v>
      </c>
      <c r="H152" s="255">
        <v>4000000</v>
      </c>
      <c r="I152" s="255">
        <v>1840000</v>
      </c>
      <c r="J152" s="255">
        <v>4200000</v>
      </c>
      <c r="K152" s="255">
        <v>1840000</v>
      </c>
      <c r="L152" s="255">
        <v>3800000</v>
      </c>
      <c r="M152" s="255">
        <v>1656000</v>
      </c>
      <c r="N152" s="255">
        <v>3600000</v>
      </c>
      <c r="O152" s="255">
        <v>1564000</v>
      </c>
      <c r="P152" s="255">
        <v>3400000</v>
      </c>
      <c r="Q152" s="255">
        <v>1472000</v>
      </c>
      <c r="R152" s="255">
        <v>3200000</v>
      </c>
      <c r="S152" s="255">
        <v>1380000</v>
      </c>
      <c r="T152" s="274" t="s">
        <v>1903</v>
      </c>
      <c r="U152" s="254"/>
      <c r="V152" s="254"/>
      <c r="W152" s="254"/>
      <c r="X152" s="254">
        <v>1</v>
      </c>
      <c r="Y152" s="254"/>
      <c r="Z152" s="254"/>
      <c r="AA152" s="257">
        <f t="shared" si="8"/>
        <v>3600000</v>
      </c>
      <c r="AB152" s="257">
        <f t="shared" si="9"/>
        <v>3600000</v>
      </c>
    </row>
    <row r="153" spans="1:28" s="262" customFormat="1" ht="18" hidden="1" x14ac:dyDescent="0.15">
      <c r="A153" s="249">
        <f t="shared" si="10"/>
        <v>146</v>
      </c>
      <c r="B153" s="263" t="s">
        <v>1901</v>
      </c>
      <c r="C153" s="297" t="s">
        <v>1904</v>
      </c>
      <c r="D153" s="263" t="s">
        <v>1778</v>
      </c>
      <c r="E153" s="254">
        <v>2</v>
      </c>
      <c r="F153" s="296">
        <v>25</v>
      </c>
      <c r="G153" s="296">
        <v>1</v>
      </c>
      <c r="H153" s="255">
        <v>4000000</v>
      </c>
      <c r="I153" s="255">
        <v>1840000</v>
      </c>
      <c r="J153" s="255">
        <v>4200000</v>
      </c>
      <c r="K153" s="255">
        <v>1840000</v>
      </c>
      <c r="L153" s="255">
        <v>3800000</v>
      </c>
      <c r="M153" s="255">
        <v>1656000</v>
      </c>
      <c r="N153" s="255">
        <v>3600000</v>
      </c>
      <c r="O153" s="255">
        <v>1564000</v>
      </c>
      <c r="P153" s="255">
        <v>3400000</v>
      </c>
      <c r="Q153" s="255">
        <v>1472000</v>
      </c>
      <c r="R153" s="255">
        <v>3200000</v>
      </c>
      <c r="S153" s="255">
        <v>1380000</v>
      </c>
      <c r="T153" s="274" t="s">
        <v>1903</v>
      </c>
      <c r="U153" s="254"/>
      <c r="V153" s="254"/>
      <c r="W153" s="254"/>
      <c r="X153" s="254">
        <v>1</v>
      </c>
      <c r="Y153" s="254"/>
      <c r="Z153" s="254"/>
      <c r="AA153" s="257">
        <f t="shared" si="8"/>
        <v>3600000</v>
      </c>
      <c r="AB153" s="257">
        <f t="shared" si="9"/>
        <v>3600000</v>
      </c>
    </row>
    <row r="154" spans="1:28" s="262" customFormat="1" ht="27" hidden="1" x14ac:dyDescent="0.15">
      <c r="A154" s="249">
        <f t="shared" si="10"/>
        <v>147</v>
      </c>
      <c r="B154" s="263" t="s">
        <v>1901</v>
      </c>
      <c r="C154" s="298" t="s">
        <v>1905</v>
      </c>
      <c r="D154" s="263" t="s">
        <v>1901</v>
      </c>
      <c r="E154" s="299">
        <v>1</v>
      </c>
      <c r="F154" s="296">
        <v>25</v>
      </c>
      <c r="G154" s="296">
        <v>1</v>
      </c>
      <c r="H154" s="255">
        <v>1100000</v>
      </c>
      <c r="I154" s="255">
        <v>880000</v>
      </c>
      <c r="J154" s="255">
        <v>1155000</v>
      </c>
      <c r="K154" s="255">
        <v>880000</v>
      </c>
      <c r="L154" s="255">
        <v>1045000</v>
      </c>
      <c r="M154" s="255">
        <v>792000</v>
      </c>
      <c r="N154" s="255">
        <v>990000</v>
      </c>
      <c r="O154" s="255">
        <v>748000</v>
      </c>
      <c r="P154" s="255">
        <v>935000</v>
      </c>
      <c r="Q154" s="255">
        <v>704000</v>
      </c>
      <c r="R154" s="255">
        <v>880000</v>
      </c>
      <c r="S154" s="255">
        <v>660000</v>
      </c>
      <c r="T154" s="274" t="s">
        <v>1903</v>
      </c>
      <c r="U154" s="254"/>
      <c r="V154" s="254"/>
      <c r="W154" s="254"/>
      <c r="X154" s="254">
        <v>1</v>
      </c>
      <c r="Y154" s="254"/>
      <c r="Z154" s="254"/>
      <c r="AA154" s="257">
        <f t="shared" si="8"/>
        <v>990000</v>
      </c>
      <c r="AB154" s="257">
        <f t="shared" si="9"/>
        <v>990000</v>
      </c>
    </row>
    <row r="155" spans="1:28" s="262" customFormat="1" ht="36" hidden="1" x14ac:dyDescent="0.15">
      <c r="A155" s="249">
        <f t="shared" si="10"/>
        <v>148</v>
      </c>
      <c r="B155" s="263" t="s">
        <v>1901</v>
      </c>
      <c r="C155" s="298" t="s">
        <v>1906</v>
      </c>
      <c r="D155" s="263" t="s">
        <v>1901</v>
      </c>
      <c r="E155" s="281">
        <v>6</v>
      </c>
      <c r="F155" s="296">
        <v>25</v>
      </c>
      <c r="G155" s="296">
        <v>1</v>
      </c>
      <c r="H155" s="255">
        <v>15600000</v>
      </c>
      <c r="I155" s="255">
        <v>1840000</v>
      </c>
      <c r="J155" s="255">
        <v>16380000</v>
      </c>
      <c r="K155" s="255">
        <v>1840000</v>
      </c>
      <c r="L155" s="255">
        <v>14820000</v>
      </c>
      <c r="M155" s="255">
        <v>1656000</v>
      </c>
      <c r="N155" s="255">
        <v>14040000</v>
      </c>
      <c r="O155" s="255">
        <v>1564000</v>
      </c>
      <c r="P155" s="255">
        <v>13260000</v>
      </c>
      <c r="Q155" s="255">
        <v>1472000</v>
      </c>
      <c r="R155" s="255">
        <v>12480000</v>
      </c>
      <c r="S155" s="255">
        <v>1380000</v>
      </c>
      <c r="T155" s="274" t="s">
        <v>1903</v>
      </c>
      <c r="U155" s="254"/>
      <c r="V155" s="254"/>
      <c r="W155" s="254"/>
      <c r="X155" s="254">
        <v>1</v>
      </c>
      <c r="Y155" s="254"/>
      <c r="Z155" s="254"/>
      <c r="AA155" s="257">
        <f t="shared" si="8"/>
        <v>14040000</v>
      </c>
      <c r="AB155" s="257">
        <f t="shared" si="9"/>
        <v>14040000</v>
      </c>
    </row>
    <row r="156" spans="1:28" s="262" customFormat="1" ht="18" hidden="1" x14ac:dyDescent="0.15">
      <c r="A156" s="249">
        <f t="shared" si="10"/>
        <v>149</v>
      </c>
      <c r="B156" s="263" t="s">
        <v>1901</v>
      </c>
      <c r="C156" s="298" t="s">
        <v>1907</v>
      </c>
      <c r="D156" s="263" t="s">
        <v>1901</v>
      </c>
      <c r="E156" s="254">
        <v>6</v>
      </c>
      <c r="F156" s="296">
        <v>25</v>
      </c>
      <c r="G156" s="296">
        <v>1</v>
      </c>
      <c r="H156" s="255">
        <v>18000000</v>
      </c>
      <c r="I156" s="255">
        <v>2400000</v>
      </c>
      <c r="J156" s="255">
        <v>18900000</v>
      </c>
      <c r="K156" s="255">
        <v>2400000</v>
      </c>
      <c r="L156" s="255">
        <v>17100000</v>
      </c>
      <c r="M156" s="255">
        <v>2160000</v>
      </c>
      <c r="N156" s="255">
        <v>16200000</v>
      </c>
      <c r="O156" s="255">
        <v>2040000</v>
      </c>
      <c r="P156" s="255">
        <v>15300000</v>
      </c>
      <c r="Q156" s="255">
        <v>1920000</v>
      </c>
      <c r="R156" s="255">
        <v>14400000</v>
      </c>
      <c r="S156" s="255">
        <v>1800000</v>
      </c>
      <c r="T156" s="274" t="s">
        <v>1903</v>
      </c>
      <c r="U156" s="254"/>
      <c r="V156" s="254"/>
      <c r="W156" s="254"/>
      <c r="X156" s="254">
        <v>1</v>
      </c>
      <c r="Y156" s="254"/>
      <c r="Z156" s="254"/>
      <c r="AA156" s="257">
        <f t="shared" si="8"/>
        <v>16200000</v>
      </c>
      <c r="AB156" s="257">
        <f t="shared" si="9"/>
        <v>16200000</v>
      </c>
    </row>
    <row r="157" spans="1:28" s="262" customFormat="1" ht="18" hidden="1" x14ac:dyDescent="0.15">
      <c r="A157" s="249">
        <f t="shared" si="10"/>
        <v>150</v>
      </c>
      <c r="B157" s="263" t="s">
        <v>1901</v>
      </c>
      <c r="C157" s="298" t="s">
        <v>1908</v>
      </c>
      <c r="D157" s="263" t="s">
        <v>1901</v>
      </c>
      <c r="E157" s="254">
        <v>3</v>
      </c>
      <c r="F157" s="296">
        <v>25</v>
      </c>
      <c r="G157" s="296">
        <v>1</v>
      </c>
      <c r="H157" s="255">
        <v>6000000</v>
      </c>
      <c r="I157" s="255">
        <v>1840000</v>
      </c>
      <c r="J157" s="255">
        <v>6300000</v>
      </c>
      <c r="K157" s="255">
        <v>1840000</v>
      </c>
      <c r="L157" s="255">
        <v>5700000</v>
      </c>
      <c r="M157" s="255">
        <v>1656000</v>
      </c>
      <c r="N157" s="255">
        <v>5400000</v>
      </c>
      <c r="O157" s="255">
        <v>1564000</v>
      </c>
      <c r="P157" s="255">
        <v>5100000</v>
      </c>
      <c r="Q157" s="255">
        <v>1472000</v>
      </c>
      <c r="R157" s="255">
        <v>4800000</v>
      </c>
      <c r="S157" s="255">
        <v>1380000</v>
      </c>
      <c r="T157" s="274" t="s">
        <v>1903</v>
      </c>
      <c r="U157" s="254"/>
      <c r="V157" s="254"/>
      <c r="W157" s="254"/>
      <c r="X157" s="254">
        <v>1</v>
      </c>
      <c r="Y157" s="254"/>
      <c r="Z157" s="254"/>
      <c r="AA157" s="257">
        <f t="shared" si="8"/>
        <v>5400000</v>
      </c>
      <c r="AB157" s="257">
        <f t="shared" si="9"/>
        <v>5400000</v>
      </c>
    </row>
    <row r="158" spans="1:28" s="262" customFormat="1" ht="45" hidden="1" x14ac:dyDescent="0.15">
      <c r="A158" s="249">
        <f t="shared" si="10"/>
        <v>151</v>
      </c>
      <c r="B158" s="263" t="s">
        <v>1901</v>
      </c>
      <c r="C158" s="298" t="s">
        <v>1909</v>
      </c>
      <c r="D158" s="263" t="s">
        <v>1901</v>
      </c>
      <c r="E158" s="266">
        <v>5</v>
      </c>
      <c r="F158" s="296">
        <v>25</v>
      </c>
      <c r="G158" s="296">
        <v>1</v>
      </c>
      <c r="H158" s="255">
        <v>10000000</v>
      </c>
      <c r="I158" s="255">
        <v>1840000</v>
      </c>
      <c r="J158" s="255">
        <v>10500000</v>
      </c>
      <c r="K158" s="255">
        <v>1840000</v>
      </c>
      <c r="L158" s="255">
        <v>9500000</v>
      </c>
      <c r="M158" s="255">
        <v>1656000</v>
      </c>
      <c r="N158" s="255">
        <v>9000000</v>
      </c>
      <c r="O158" s="255">
        <v>1564000</v>
      </c>
      <c r="P158" s="255">
        <v>8500000</v>
      </c>
      <c r="Q158" s="255">
        <v>1472000</v>
      </c>
      <c r="R158" s="255">
        <v>8000000</v>
      </c>
      <c r="S158" s="255">
        <v>1380000</v>
      </c>
      <c r="T158" s="274" t="s">
        <v>1903</v>
      </c>
      <c r="U158" s="254"/>
      <c r="V158" s="254"/>
      <c r="W158" s="254"/>
      <c r="X158" s="254">
        <v>1</v>
      </c>
      <c r="Y158" s="254"/>
      <c r="Z158" s="254"/>
      <c r="AA158" s="257">
        <f t="shared" si="8"/>
        <v>9000000</v>
      </c>
      <c r="AB158" s="257">
        <f t="shared" si="9"/>
        <v>9000000</v>
      </c>
    </row>
    <row r="159" spans="1:28" s="262" customFormat="1" ht="27" hidden="1" x14ac:dyDescent="0.15">
      <c r="A159" s="249">
        <f t="shared" si="10"/>
        <v>152</v>
      </c>
      <c r="B159" s="263" t="s">
        <v>1901</v>
      </c>
      <c r="C159" s="298" t="s">
        <v>1910</v>
      </c>
      <c r="D159" s="263" t="s">
        <v>1901</v>
      </c>
      <c r="E159" s="254">
        <v>7</v>
      </c>
      <c r="F159" s="296">
        <v>25</v>
      </c>
      <c r="G159" s="296">
        <v>1</v>
      </c>
      <c r="H159" s="255">
        <v>21000000</v>
      </c>
      <c r="I159" s="255">
        <v>2400000</v>
      </c>
      <c r="J159" s="255">
        <v>22050000</v>
      </c>
      <c r="K159" s="255">
        <v>2400000</v>
      </c>
      <c r="L159" s="255">
        <v>19950000</v>
      </c>
      <c r="M159" s="255">
        <v>2160000</v>
      </c>
      <c r="N159" s="255">
        <v>18900000</v>
      </c>
      <c r="O159" s="255">
        <v>2040000</v>
      </c>
      <c r="P159" s="255">
        <v>17850000</v>
      </c>
      <c r="Q159" s="255">
        <v>1920000</v>
      </c>
      <c r="R159" s="255">
        <v>16800000</v>
      </c>
      <c r="S159" s="255">
        <v>1800000</v>
      </c>
      <c r="T159" s="274" t="s">
        <v>1903</v>
      </c>
      <c r="U159" s="254"/>
      <c r="V159" s="254"/>
      <c r="W159" s="254"/>
      <c r="X159" s="254">
        <v>1</v>
      </c>
      <c r="Y159" s="254"/>
      <c r="Z159" s="254"/>
      <c r="AA159" s="257">
        <f t="shared" si="8"/>
        <v>18900000</v>
      </c>
      <c r="AB159" s="257">
        <f t="shared" si="9"/>
        <v>18900000</v>
      </c>
    </row>
    <row r="160" spans="1:28" s="262" customFormat="1" ht="18" hidden="1" x14ac:dyDescent="0.15">
      <c r="A160" s="249">
        <f t="shared" si="10"/>
        <v>153</v>
      </c>
      <c r="B160" s="263" t="s">
        <v>1901</v>
      </c>
      <c r="C160" s="298" t="s">
        <v>1911</v>
      </c>
      <c r="D160" s="263" t="s">
        <v>1901</v>
      </c>
      <c r="E160" s="254">
        <v>7</v>
      </c>
      <c r="F160" s="296">
        <v>25</v>
      </c>
      <c r="G160" s="296">
        <v>1</v>
      </c>
      <c r="H160" s="255">
        <v>21000000</v>
      </c>
      <c r="I160" s="255">
        <v>2400000</v>
      </c>
      <c r="J160" s="255">
        <v>22050000</v>
      </c>
      <c r="K160" s="255">
        <v>2400000</v>
      </c>
      <c r="L160" s="255">
        <v>19950000</v>
      </c>
      <c r="M160" s="255">
        <v>2160000</v>
      </c>
      <c r="N160" s="255">
        <v>18900000</v>
      </c>
      <c r="O160" s="255">
        <v>2040000</v>
      </c>
      <c r="P160" s="255">
        <v>17850000</v>
      </c>
      <c r="Q160" s="255">
        <v>1920000</v>
      </c>
      <c r="R160" s="255">
        <v>16800000</v>
      </c>
      <c r="S160" s="255">
        <v>1800000</v>
      </c>
      <c r="T160" s="274" t="s">
        <v>1903</v>
      </c>
      <c r="U160" s="254"/>
      <c r="V160" s="254"/>
      <c r="W160" s="254"/>
      <c r="X160" s="254">
        <v>1</v>
      </c>
      <c r="Y160" s="254"/>
      <c r="Z160" s="254"/>
      <c r="AA160" s="257">
        <f t="shared" si="8"/>
        <v>18900000</v>
      </c>
      <c r="AB160" s="257">
        <f t="shared" si="9"/>
        <v>18900000</v>
      </c>
    </row>
    <row r="161" spans="1:28" s="262" customFormat="1" ht="27" hidden="1" x14ac:dyDescent="0.15">
      <c r="A161" s="249">
        <f t="shared" si="10"/>
        <v>154</v>
      </c>
      <c r="B161" s="263" t="s">
        <v>1901</v>
      </c>
      <c r="C161" s="298" t="s">
        <v>1912</v>
      </c>
      <c r="D161" s="263" t="s">
        <v>1901</v>
      </c>
      <c r="E161" s="293">
        <v>5</v>
      </c>
      <c r="F161" s="296">
        <v>25</v>
      </c>
      <c r="G161" s="296">
        <v>1</v>
      </c>
      <c r="H161" s="255">
        <v>13000000</v>
      </c>
      <c r="I161" s="255">
        <v>1840000</v>
      </c>
      <c r="J161" s="255">
        <v>13650000</v>
      </c>
      <c r="K161" s="255">
        <v>1840000</v>
      </c>
      <c r="L161" s="255">
        <v>12350000</v>
      </c>
      <c r="M161" s="255">
        <v>1656000</v>
      </c>
      <c r="N161" s="255">
        <v>11700000</v>
      </c>
      <c r="O161" s="255">
        <v>1564000</v>
      </c>
      <c r="P161" s="255">
        <v>11050000</v>
      </c>
      <c r="Q161" s="255">
        <v>1472000</v>
      </c>
      <c r="R161" s="255">
        <v>10400000</v>
      </c>
      <c r="S161" s="255">
        <v>1380000</v>
      </c>
      <c r="T161" s="274" t="s">
        <v>1903</v>
      </c>
      <c r="U161" s="254"/>
      <c r="V161" s="254"/>
      <c r="W161" s="254"/>
      <c r="X161" s="254">
        <v>1</v>
      </c>
      <c r="Y161" s="254"/>
      <c r="Z161" s="254"/>
      <c r="AA161" s="257">
        <f t="shared" si="8"/>
        <v>11700000</v>
      </c>
      <c r="AB161" s="257">
        <f t="shared" si="9"/>
        <v>11700000</v>
      </c>
    </row>
    <row r="162" spans="1:28" s="262" customFormat="1" ht="27" hidden="1" x14ac:dyDescent="0.15">
      <c r="A162" s="249">
        <f t="shared" si="10"/>
        <v>155</v>
      </c>
      <c r="B162" s="263" t="s">
        <v>1901</v>
      </c>
      <c r="C162" s="298" t="s">
        <v>1913</v>
      </c>
      <c r="D162" s="263" t="s">
        <v>1901</v>
      </c>
      <c r="E162" s="293">
        <v>7</v>
      </c>
      <c r="F162" s="296">
        <v>25</v>
      </c>
      <c r="G162" s="296">
        <v>1</v>
      </c>
      <c r="H162" s="255">
        <v>18200000</v>
      </c>
      <c r="I162" s="255">
        <v>1840000</v>
      </c>
      <c r="J162" s="255">
        <v>19110000</v>
      </c>
      <c r="K162" s="255">
        <v>1840000</v>
      </c>
      <c r="L162" s="255">
        <v>17290000</v>
      </c>
      <c r="M162" s="255">
        <v>1656000</v>
      </c>
      <c r="N162" s="255">
        <v>16380000</v>
      </c>
      <c r="O162" s="255">
        <v>1564000</v>
      </c>
      <c r="P162" s="255">
        <v>15470000</v>
      </c>
      <c r="Q162" s="255">
        <v>1472000</v>
      </c>
      <c r="R162" s="255">
        <v>14560000</v>
      </c>
      <c r="S162" s="255">
        <v>1380000</v>
      </c>
      <c r="T162" s="274" t="s">
        <v>1903</v>
      </c>
      <c r="U162" s="254"/>
      <c r="V162" s="254"/>
      <c r="W162" s="254"/>
      <c r="X162" s="254">
        <v>1</v>
      </c>
      <c r="Y162" s="254"/>
      <c r="Z162" s="254"/>
      <c r="AA162" s="257">
        <f t="shared" si="8"/>
        <v>16380000</v>
      </c>
      <c r="AB162" s="257">
        <f t="shared" si="9"/>
        <v>16380000</v>
      </c>
    </row>
    <row r="163" spans="1:28" s="262" customFormat="1" ht="18" hidden="1" x14ac:dyDescent="0.15">
      <c r="A163" s="249">
        <f t="shared" si="10"/>
        <v>156</v>
      </c>
      <c r="B163" s="263" t="s">
        <v>1901</v>
      </c>
      <c r="C163" s="298" t="s">
        <v>1914</v>
      </c>
      <c r="D163" s="263" t="s">
        <v>1901</v>
      </c>
      <c r="E163" s="293">
        <v>8</v>
      </c>
      <c r="F163" s="296">
        <v>25</v>
      </c>
      <c r="G163" s="296">
        <v>1</v>
      </c>
      <c r="H163" s="255">
        <v>20800000</v>
      </c>
      <c r="I163" s="255">
        <v>1840000</v>
      </c>
      <c r="J163" s="255">
        <v>21840000</v>
      </c>
      <c r="K163" s="255">
        <v>1840000</v>
      </c>
      <c r="L163" s="255">
        <v>19760000</v>
      </c>
      <c r="M163" s="255">
        <v>1656000</v>
      </c>
      <c r="N163" s="255">
        <v>18720000</v>
      </c>
      <c r="O163" s="255">
        <v>1564000</v>
      </c>
      <c r="P163" s="255">
        <v>17680000</v>
      </c>
      <c r="Q163" s="255">
        <v>1472000</v>
      </c>
      <c r="R163" s="255">
        <v>16640000</v>
      </c>
      <c r="S163" s="255">
        <v>1380000</v>
      </c>
      <c r="T163" s="274" t="s">
        <v>1903</v>
      </c>
      <c r="U163" s="254"/>
      <c r="V163" s="254"/>
      <c r="W163" s="254"/>
      <c r="X163" s="254">
        <v>1</v>
      </c>
      <c r="Y163" s="254"/>
      <c r="Z163" s="254"/>
      <c r="AA163" s="257">
        <f t="shared" si="8"/>
        <v>18720000</v>
      </c>
      <c r="AB163" s="257">
        <f t="shared" si="9"/>
        <v>18720000</v>
      </c>
    </row>
    <row r="164" spans="1:28" s="262" customFormat="1" ht="18" hidden="1" x14ac:dyDescent="0.15">
      <c r="A164" s="249">
        <f t="shared" si="10"/>
        <v>157</v>
      </c>
      <c r="B164" s="263" t="s">
        <v>1901</v>
      </c>
      <c r="C164" s="298" t="s">
        <v>1915</v>
      </c>
      <c r="D164" s="263" t="s">
        <v>1901</v>
      </c>
      <c r="E164" s="293">
        <v>1</v>
      </c>
      <c r="F164" s="296">
        <v>25</v>
      </c>
      <c r="G164" s="296">
        <v>1</v>
      </c>
      <c r="H164" s="255">
        <v>1600000</v>
      </c>
      <c r="I164" s="255">
        <v>1440000</v>
      </c>
      <c r="J164" s="255">
        <v>1680000</v>
      </c>
      <c r="K164" s="255">
        <v>1440000</v>
      </c>
      <c r="L164" s="255">
        <v>1520000</v>
      </c>
      <c r="M164" s="255">
        <v>1296000</v>
      </c>
      <c r="N164" s="255">
        <v>1440000</v>
      </c>
      <c r="O164" s="255">
        <v>1224000</v>
      </c>
      <c r="P164" s="255">
        <v>1360000</v>
      </c>
      <c r="Q164" s="255">
        <v>1152000</v>
      </c>
      <c r="R164" s="255">
        <v>1280000</v>
      </c>
      <c r="S164" s="255">
        <v>1080000</v>
      </c>
      <c r="T164" s="274" t="s">
        <v>1903</v>
      </c>
      <c r="U164" s="254"/>
      <c r="V164" s="254"/>
      <c r="W164" s="254"/>
      <c r="X164" s="254">
        <v>1</v>
      </c>
      <c r="Y164" s="254"/>
      <c r="Z164" s="254"/>
      <c r="AA164" s="257">
        <f t="shared" si="8"/>
        <v>1440000</v>
      </c>
      <c r="AB164" s="257">
        <f t="shared" si="9"/>
        <v>1440000</v>
      </c>
    </row>
    <row r="165" spans="1:28" s="262" customFormat="1" ht="18" hidden="1" x14ac:dyDescent="0.15">
      <c r="A165" s="249">
        <f t="shared" si="10"/>
        <v>158</v>
      </c>
      <c r="B165" s="263" t="s">
        <v>1901</v>
      </c>
      <c r="C165" s="298" t="s">
        <v>1916</v>
      </c>
      <c r="D165" s="263" t="s">
        <v>1901</v>
      </c>
      <c r="E165" s="254">
        <v>1</v>
      </c>
      <c r="F165" s="296">
        <v>25</v>
      </c>
      <c r="G165" s="296">
        <v>1</v>
      </c>
      <c r="H165" s="255">
        <v>1600000</v>
      </c>
      <c r="I165" s="255">
        <v>1440000</v>
      </c>
      <c r="J165" s="255">
        <v>1680000</v>
      </c>
      <c r="K165" s="255">
        <v>1440000</v>
      </c>
      <c r="L165" s="255">
        <v>1520000</v>
      </c>
      <c r="M165" s="255">
        <v>1296000</v>
      </c>
      <c r="N165" s="255">
        <v>1440000</v>
      </c>
      <c r="O165" s="255">
        <v>1224000</v>
      </c>
      <c r="P165" s="255">
        <v>1360000</v>
      </c>
      <c r="Q165" s="255">
        <v>1152000</v>
      </c>
      <c r="R165" s="255">
        <v>1280000</v>
      </c>
      <c r="S165" s="255">
        <v>1080000</v>
      </c>
      <c r="T165" s="274" t="s">
        <v>1903</v>
      </c>
      <c r="U165" s="254"/>
      <c r="V165" s="254"/>
      <c r="W165" s="254"/>
      <c r="X165" s="254">
        <v>1</v>
      </c>
      <c r="Y165" s="254"/>
      <c r="Z165" s="254"/>
      <c r="AA165" s="257">
        <f t="shared" si="8"/>
        <v>1440000</v>
      </c>
      <c r="AB165" s="257">
        <f t="shared" si="9"/>
        <v>1440000</v>
      </c>
    </row>
    <row r="166" spans="1:28" s="262" customFormat="1" ht="18" hidden="1" x14ac:dyDescent="0.15">
      <c r="A166" s="249">
        <f t="shared" si="10"/>
        <v>159</v>
      </c>
      <c r="B166" s="263" t="s">
        <v>1901</v>
      </c>
      <c r="C166" s="298" t="s">
        <v>1917</v>
      </c>
      <c r="D166" s="263" t="s">
        <v>1901</v>
      </c>
      <c r="E166" s="254">
        <v>1</v>
      </c>
      <c r="F166" s="296">
        <v>25</v>
      </c>
      <c r="G166" s="296">
        <v>1</v>
      </c>
      <c r="H166" s="255">
        <v>1850000</v>
      </c>
      <c r="I166" s="255">
        <v>1440000</v>
      </c>
      <c r="J166" s="255">
        <v>1942500</v>
      </c>
      <c r="K166" s="255">
        <v>1440000</v>
      </c>
      <c r="L166" s="255">
        <v>1757500</v>
      </c>
      <c r="M166" s="255">
        <v>1296000</v>
      </c>
      <c r="N166" s="255">
        <v>1665000</v>
      </c>
      <c r="O166" s="255">
        <v>1224000</v>
      </c>
      <c r="P166" s="255">
        <v>1572500</v>
      </c>
      <c r="Q166" s="255">
        <v>1152000</v>
      </c>
      <c r="R166" s="255">
        <v>1480000</v>
      </c>
      <c r="S166" s="255">
        <v>1080000</v>
      </c>
      <c r="T166" s="274" t="s">
        <v>1903</v>
      </c>
      <c r="U166" s="254"/>
      <c r="V166" s="254"/>
      <c r="W166" s="254"/>
      <c r="X166" s="254">
        <v>1</v>
      </c>
      <c r="Y166" s="254"/>
      <c r="Z166" s="254"/>
      <c r="AA166" s="257">
        <f t="shared" si="8"/>
        <v>1665000</v>
      </c>
      <c r="AB166" s="257">
        <f t="shared" si="9"/>
        <v>1665000</v>
      </c>
    </row>
    <row r="167" spans="1:28" s="262" customFormat="1" ht="18" hidden="1" x14ac:dyDescent="0.15">
      <c r="A167" s="249">
        <f t="shared" si="10"/>
        <v>160</v>
      </c>
      <c r="B167" s="263" t="s">
        <v>1901</v>
      </c>
      <c r="C167" s="298" t="s">
        <v>1918</v>
      </c>
      <c r="D167" s="263" t="s">
        <v>1901</v>
      </c>
      <c r="E167" s="254">
        <v>1</v>
      </c>
      <c r="F167" s="296">
        <v>25</v>
      </c>
      <c r="G167" s="296">
        <v>1</v>
      </c>
      <c r="H167" s="255">
        <v>1800000</v>
      </c>
      <c r="I167" s="255">
        <v>1440000</v>
      </c>
      <c r="J167" s="255">
        <v>1890000</v>
      </c>
      <c r="K167" s="255">
        <v>1440000</v>
      </c>
      <c r="L167" s="255">
        <v>1710000</v>
      </c>
      <c r="M167" s="255">
        <v>1296000</v>
      </c>
      <c r="N167" s="255">
        <v>1620000</v>
      </c>
      <c r="O167" s="255">
        <v>1224000</v>
      </c>
      <c r="P167" s="255">
        <v>1530000</v>
      </c>
      <c r="Q167" s="255">
        <v>1152000</v>
      </c>
      <c r="R167" s="255">
        <v>1440000</v>
      </c>
      <c r="S167" s="255">
        <v>1080000</v>
      </c>
      <c r="T167" s="274" t="s">
        <v>1903</v>
      </c>
      <c r="U167" s="254"/>
      <c r="V167" s="254"/>
      <c r="W167" s="254"/>
      <c r="X167" s="254">
        <v>1</v>
      </c>
      <c r="Y167" s="254"/>
      <c r="Z167" s="254"/>
      <c r="AA167" s="257">
        <f t="shared" si="8"/>
        <v>1620000</v>
      </c>
      <c r="AB167" s="257">
        <f t="shared" si="9"/>
        <v>1620000</v>
      </c>
    </row>
    <row r="168" spans="1:28" s="262" customFormat="1" ht="54" hidden="1" x14ac:dyDescent="0.15">
      <c r="A168" s="249">
        <f t="shared" si="10"/>
        <v>161</v>
      </c>
      <c r="B168" s="263" t="s">
        <v>1901</v>
      </c>
      <c r="C168" s="298" t="s">
        <v>1919</v>
      </c>
      <c r="D168" s="263" t="s">
        <v>1901</v>
      </c>
      <c r="E168" s="254">
        <v>5</v>
      </c>
      <c r="F168" s="296">
        <v>25</v>
      </c>
      <c r="G168" s="296">
        <v>1</v>
      </c>
      <c r="H168" s="255">
        <v>15000000</v>
      </c>
      <c r="I168" s="255">
        <v>2400000</v>
      </c>
      <c r="J168" s="255">
        <v>15750000</v>
      </c>
      <c r="K168" s="255">
        <v>2400000</v>
      </c>
      <c r="L168" s="255">
        <v>14250000</v>
      </c>
      <c r="M168" s="255">
        <v>2160000</v>
      </c>
      <c r="N168" s="255">
        <v>13500000</v>
      </c>
      <c r="O168" s="255">
        <v>2040000</v>
      </c>
      <c r="P168" s="255">
        <v>12750000</v>
      </c>
      <c r="Q168" s="255">
        <v>1920000</v>
      </c>
      <c r="R168" s="255">
        <v>12000000</v>
      </c>
      <c r="S168" s="255">
        <v>1800000</v>
      </c>
      <c r="T168" s="274" t="s">
        <v>1903</v>
      </c>
      <c r="U168" s="254"/>
      <c r="V168" s="254"/>
      <c r="W168" s="254"/>
      <c r="X168" s="254">
        <v>1</v>
      </c>
      <c r="Y168" s="254"/>
      <c r="Z168" s="254"/>
      <c r="AA168" s="257">
        <f t="shared" si="8"/>
        <v>13500000</v>
      </c>
      <c r="AB168" s="257">
        <f t="shared" si="9"/>
        <v>13500000</v>
      </c>
    </row>
    <row r="169" spans="1:28" s="262" customFormat="1" ht="18" hidden="1" x14ac:dyDescent="0.15">
      <c r="A169" s="249">
        <f t="shared" si="10"/>
        <v>162</v>
      </c>
      <c r="B169" s="263" t="s">
        <v>1778</v>
      </c>
      <c r="C169" s="295" t="s">
        <v>1920</v>
      </c>
      <c r="D169" s="263" t="s">
        <v>1778</v>
      </c>
      <c r="E169" s="254">
        <v>4</v>
      </c>
      <c r="F169" s="266">
        <v>62</v>
      </c>
      <c r="G169" s="296">
        <v>2</v>
      </c>
      <c r="H169" s="255">
        <v>8000000</v>
      </c>
      <c r="I169" s="255">
        <v>1840000</v>
      </c>
      <c r="J169" s="255">
        <v>8400000</v>
      </c>
      <c r="K169" s="255">
        <v>1840000</v>
      </c>
      <c r="L169" s="255">
        <v>7600000</v>
      </c>
      <c r="M169" s="255">
        <v>1656000</v>
      </c>
      <c r="N169" s="255">
        <v>7200000</v>
      </c>
      <c r="O169" s="255">
        <v>1564000</v>
      </c>
      <c r="P169" s="255">
        <v>6800000</v>
      </c>
      <c r="Q169" s="255">
        <v>1472000</v>
      </c>
      <c r="R169" s="255">
        <v>6400000</v>
      </c>
      <c r="S169" s="255">
        <v>1380000</v>
      </c>
      <c r="T169" s="274" t="s">
        <v>1921</v>
      </c>
      <c r="U169" s="254">
        <v>1</v>
      </c>
      <c r="V169" s="254"/>
      <c r="W169" s="254"/>
      <c r="X169" s="254">
        <v>1</v>
      </c>
      <c r="Y169" s="254"/>
      <c r="Z169" s="254"/>
      <c r="AA169" s="257">
        <f t="shared" si="8"/>
        <v>15200000</v>
      </c>
      <c r="AB169" s="257">
        <f t="shared" si="9"/>
        <v>30400000</v>
      </c>
    </row>
    <row r="170" spans="1:28" s="262" customFormat="1" ht="18" hidden="1" x14ac:dyDescent="0.15">
      <c r="A170" s="249">
        <f t="shared" si="10"/>
        <v>163</v>
      </c>
      <c r="B170" s="263" t="s">
        <v>1778</v>
      </c>
      <c r="C170" s="295" t="s">
        <v>1922</v>
      </c>
      <c r="D170" s="263" t="s">
        <v>1778</v>
      </c>
      <c r="E170" s="254">
        <v>2</v>
      </c>
      <c r="F170" s="266">
        <v>72</v>
      </c>
      <c r="G170" s="296">
        <v>2</v>
      </c>
      <c r="H170" s="255">
        <v>4000000</v>
      </c>
      <c r="I170" s="255">
        <v>1840000</v>
      </c>
      <c r="J170" s="255">
        <v>4200000</v>
      </c>
      <c r="K170" s="255">
        <v>1840000</v>
      </c>
      <c r="L170" s="255">
        <v>3800000</v>
      </c>
      <c r="M170" s="255">
        <v>1656000</v>
      </c>
      <c r="N170" s="255">
        <v>3600000</v>
      </c>
      <c r="O170" s="255">
        <v>1564000</v>
      </c>
      <c r="P170" s="255">
        <v>3400000</v>
      </c>
      <c r="Q170" s="255">
        <v>1472000</v>
      </c>
      <c r="R170" s="255">
        <v>3200000</v>
      </c>
      <c r="S170" s="255">
        <v>1380000</v>
      </c>
      <c r="T170" s="274" t="s">
        <v>1921</v>
      </c>
      <c r="U170" s="254">
        <v>2</v>
      </c>
      <c r="V170" s="254"/>
      <c r="W170" s="254"/>
      <c r="X170" s="254"/>
      <c r="Y170" s="254"/>
      <c r="Z170" s="254"/>
      <c r="AA170" s="257">
        <f t="shared" si="8"/>
        <v>8000000</v>
      </c>
      <c r="AB170" s="257">
        <f t="shared" si="9"/>
        <v>16000000</v>
      </c>
    </row>
    <row r="171" spans="1:28" s="262" customFormat="1" ht="18" hidden="1" x14ac:dyDescent="0.15">
      <c r="A171" s="249">
        <f t="shared" si="10"/>
        <v>164</v>
      </c>
      <c r="B171" s="263" t="s">
        <v>1778</v>
      </c>
      <c r="C171" s="295" t="s">
        <v>1923</v>
      </c>
      <c r="D171" s="263" t="s">
        <v>1778</v>
      </c>
      <c r="E171" s="254">
        <v>2</v>
      </c>
      <c r="F171" s="266">
        <v>61</v>
      </c>
      <c r="G171" s="296">
        <v>2</v>
      </c>
      <c r="H171" s="255">
        <v>3600000</v>
      </c>
      <c r="I171" s="255">
        <v>1440000</v>
      </c>
      <c r="J171" s="255">
        <v>3780000</v>
      </c>
      <c r="K171" s="255">
        <v>1440000</v>
      </c>
      <c r="L171" s="255">
        <v>3420000</v>
      </c>
      <c r="M171" s="255">
        <v>1296000</v>
      </c>
      <c r="N171" s="255">
        <v>3240000</v>
      </c>
      <c r="O171" s="255">
        <v>1224000</v>
      </c>
      <c r="P171" s="255">
        <v>3060000</v>
      </c>
      <c r="Q171" s="255">
        <v>1152000</v>
      </c>
      <c r="R171" s="255">
        <v>2880000</v>
      </c>
      <c r="S171" s="255">
        <v>1080000</v>
      </c>
      <c r="T171" s="274" t="s">
        <v>1921</v>
      </c>
      <c r="U171" s="254">
        <v>1</v>
      </c>
      <c r="V171" s="254"/>
      <c r="W171" s="254"/>
      <c r="X171" s="254">
        <v>1</v>
      </c>
      <c r="Y171" s="254"/>
      <c r="Z171" s="254"/>
      <c r="AA171" s="257">
        <f t="shared" si="8"/>
        <v>6840000</v>
      </c>
      <c r="AB171" s="257">
        <f t="shared" si="9"/>
        <v>13680000</v>
      </c>
    </row>
    <row r="172" spans="1:28" s="262" customFormat="1" ht="18" hidden="1" x14ac:dyDescent="0.15">
      <c r="A172" s="249">
        <f t="shared" si="10"/>
        <v>165</v>
      </c>
      <c r="B172" s="263" t="s">
        <v>1778</v>
      </c>
      <c r="C172" s="295" t="s">
        <v>1924</v>
      </c>
      <c r="D172" s="263" t="s">
        <v>1778</v>
      </c>
      <c r="E172" s="254">
        <v>1</v>
      </c>
      <c r="F172" s="266">
        <v>81</v>
      </c>
      <c r="G172" s="296">
        <v>2</v>
      </c>
      <c r="H172" s="255">
        <v>1600000</v>
      </c>
      <c r="I172" s="255">
        <v>1440000</v>
      </c>
      <c r="J172" s="255">
        <v>1680000</v>
      </c>
      <c r="K172" s="255">
        <v>1440000</v>
      </c>
      <c r="L172" s="255">
        <v>1520000</v>
      </c>
      <c r="M172" s="255">
        <v>1296000</v>
      </c>
      <c r="N172" s="255">
        <v>1440000</v>
      </c>
      <c r="O172" s="255">
        <v>1224000</v>
      </c>
      <c r="P172" s="255">
        <v>1360000</v>
      </c>
      <c r="Q172" s="255">
        <v>1152000</v>
      </c>
      <c r="R172" s="255">
        <v>1280000</v>
      </c>
      <c r="S172" s="255">
        <v>1080000</v>
      </c>
      <c r="T172" s="274" t="s">
        <v>1921</v>
      </c>
      <c r="U172" s="254">
        <v>2</v>
      </c>
      <c r="V172" s="254"/>
      <c r="W172" s="254"/>
      <c r="X172" s="254"/>
      <c r="Y172" s="254"/>
      <c r="Z172" s="254"/>
      <c r="AA172" s="257">
        <f t="shared" si="8"/>
        <v>3200000</v>
      </c>
      <c r="AB172" s="257">
        <f t="shared" si="9"/>
        <v>6400000</v>
      </c>
    </row>
    <row r="173" spans="1:28" s="262" customFormat="1" ht="18" hidden="1" x14ac:dyDescent="0.15">
      <c r="A173" s="249">
        <f t="shared" si="10"/>
        <v>166</v>
      </c>
      <c r="B173" s="263" t="s">
        <v>1778</v>
      </c>
      <c r="C173" s="295" t="s">
        <v>1925</v>
      </c>
      <c r="D173" s="263" t="s">
        <v>1778</v>
      </c>
      <c r="E173" s="254">
        <v>2</v>
      </c>
      <c r="F173" s="266">
        <v>31</v>
      </c>
      <c r="G173" s="296">
        <v>2</v>
      </c>
      <c r="H173" s="255">
        <v>3700000</v>
      </c>
      <c r="I173" s="255">
        <v>1440000</v>
      </c>
      <c r="J173" s="255">
        <v>3885000</v>
      </c>
      <c r="K173" s="255">
        <v>1440000</v>
      </c>
      <c r="L173" s="255">
        <v>3515000</v>
      </c>
      <c r="M173" s="255">
        <v>1296000</v>
      </c>
      <c r="N173" s="255">
        <v>3330000</v>
      </c>
      <c r="O173" s="255">
        <v>1224000</v>
      </c>
      <c r="P173" s="255">
        <v>3145000</v>
      </c>
      <c r="Q173" s="255">
        <v>1152000</v>
      </c>
      <c r="R173" s="255">
        <v>2960000</v>
      </c>
      <c r="S173" s="255">
        <v>1080000</v>
      </c>
      <c r="T173" s="274" t="s">
        <v>1921</v>
      </c>
      <c r="U173" s="254">
        <v>1</v>
      </c>
      <c r="V173" s="254"/>
      <c r="W173" s="254"/>
      <c r="X173" s="254"/>
      <c r="Y173" s="254"/>
      <c r="Z173" s="254"/>
      <c r="AA173" s="257">
        <f t="shared" si="8"/>
        <v>3700000</v>
      </c>
      <c r="AB173" s="257">
        <f>+AA173*G173</f>
        <v>7400000</v>
      </c>
    </row>
    <row r="174" spans="1:28" s="262" customFormat="1" ht="18" hidden="1" x14ac:dyDescent="0.15">
      <c r="A174" s="249">
        <f t="shared" si="10"/>
        <v>167</v>
      </c>
      <c r="B174" s="263" t="s">
        <v>1778</v>
      </c>
      <c r="C174" s="295" t="s">
        <v>1904</v>
      </c>
      <c r="D174" s="263" t="s">
        <v>1778</v>
      </c>
      <c r="E174" s="254">
        <v>2</v>
      </c>
      <c r="F174" s="266">
        <v>41</v>
      </c>
      <c r="G174" s="296">
        <v>2</v>
      </c>
      <c r="H174" s="255">
        <v>4000000</v>
      </c>
      <c r="I174" s="255">
        <v>1840000</v>
      </c>
      <c r="J174" s="255">
        <v>4200000</v>
      </c>
      <c r="K174" s="255">
        <v>1840000</v>
      </c>
      <c r="L174" s="255">
        <v>3800000</v>
      </c>
      <c r="M174" s="255">
        <v>1656000</v>
      </c>
      <c r="N174" s="255">
        <v>3600000</v>
      </c>
      <c r="O174" s="255">
        <v>1564000</v>
      </c>
      <c r="P174" s="255">
        <v>3400000</v>
      </c>
      <c r="Q174" s="255">
        <v>1472000</v>
      </c>
      <c r="R174" s="255">
        <v>3200000</v>
      </c>
      <c r="S174" s="255">
        <v>1380000</v>
      </c>
      <c r="T174" s="274" t="s">
        <v>1921</v>
      </c>
      <c r="U174" s="254"/>
      <c r="V174" s="254">
        <v>1</v>
      </c>
      <c r="W174" s="254"/>
      <c r="X174" s="254"/>
      <c r="Y174" s="254"/>
      <c r="Z174" s="254"/>
      <c r="AA174" s="257">
        <f t="shared" si="8"/>
        <v>4200000</v>
      </c>
      <c r="AB174" s="257">
        <f t="shared" si="9"/>
        <v>8400000</v>
      </c>
    </row>
    <row r="175" spans="1:28" s="262" customFormat="1" ht="18" hidden="1" x14ac:dyDescent="0.15">
      <c r="A175" s="249">
        <f t="shared" si="10"/>
        <v>168</v>
      </c>
      <c r="B175" s="263" t="s">
        <v>1778</v>
      </c>
      <c r="C175" s="295" t="s">
        <v>1926</v>
      </c>
      <c r="D175" s="263" t="s">
        <v>1778</v>
      </c>
      <c r="E175" s="254">
        <v>2</v>
      </c>
      <c r="F175" s="266">
        <v>41</v>
      </c>
      <c r="G175" s="296">
        <v>2</v>
      </c>
      <c r="H175" s="255">
        <v>3200000</v>
      </c>
      <c r="I175" s="255">
        <v>1440000</v>
      </c>
      <c r="J175" s="255">
        <v>3360000</v>
      </c>
      <c r="K175" s="255">
        <v>1440000</v>
      </c>
      <c r="L175" s="255">
        <v>3040000</v>
      </c>
      <c r="M175" s="255">
        <v>1296000</v>
      </c>
      <c r="N175" s="255">
        <v>2880000</v>
      </c>
      <c r="O175" s="255">
        <v>1224000</v>
      </c>
      <c r="P175" s="255">
        <v>2720000</v>
      </c>
      <c r="Q175" s="255">
        <v>1152000</v>
      </c>
      <c r="R175" s="255">
        <v>2560000</v>
      </c>
      <c r="S175" s="255">
        <v>1080000</v>
      </c>
      <c r="T175" s="274" t="s">
        <v>1921</v>
      </c>
      <c r="U175" s="254"/>
      <c r="V175" s="254">
        <v>1</v>
      </c>
      <c r="W175" s="254"/>
      <c r="X175" s="254"/>
      <c r="Y175" s="254"/>
      <c r="Z175" s="254"/>
      <c r="AA175" s="257">
        <f t="shared" si="8"/>
        <v>3360000</v>
      </c>
      <c r="AB175" s="257">
        <f t="shared" si="9"/>
        <v>6720000</v>
      </c>
    </row>
    <row r="176" spans="1:28" s="262" customFormat="1" ht="18" hidden="1" x14ac:dyDescent="0.15">
      <c r="A176" s="249">
        <f t="shared" si="10"/>
        <v>169</v>
      </c>
      <c r="B176" s="263" t="s">
        <v>1778</v>
      </c>
      <c r="C176" s="295" t="s">
        <v>1927</v>
      </c>
      <c r="D176" s="263" t="s">
        <v>1778</v>
      </c>
      <c r="E176" s="254">
        <v>3</v>
      </c>
      <c r="F176" s="266">
        <v>62</v>
      </c>
      <c r="G176" s="296">
        <v>2</v>
      </c>
      <c r="H176" s="255">
        <v>6000000</v>
      </c>
      <c r="I176" s="255">
        <v>1840000</v>
      </c>
      <c r="J176" s="255">
        <v>6300000</v>
      </c>
      <c r="K176" s="255">
        <v>1840000</v>
      </c>
      <c r="L176" s="255">
        <v>5700000</v>
      </c>
      <c r="M176" s="255">
        <v>1656000</v>
      </c>
      <c r="N176" s="255">
        <v>5400000</v>
      </c>
      <c r="O176" s="255">
        <v>1564000</v>
      </c>
      <c r="P176" s="255">
        <v>5100000</v>
      </c>
      <c r="Q176" s="255">
        <v>1472000</v>
      </c>
      <c r="R176" s="255">
        <v>4800000</v>
      </c>
      <c r="S176" s="255">
        <v>1380000</v>
      </c>
      <c r="T176" s="274" t="s">
        <v>1921</v>
      </c>
      <c r="U176" s="254">
        <v>1</v>
      </c>
      <c r="V176" s="254"/>
      <c r="W176" s="254"/>
      <c r="X176" s="254">
        <v>1</v>
      </c>
      <c r="Y176" s="254"/>
      <c r="Z176" s="254"/>
      <c r="AA176" s="257">
        <f t="shared" si="8"/>
        <v>11400000</v>
      </c>
      <c r="AB176" s="257">
        <f t="shared" si="9"/>
        <v>22800000</v>
      </c>
    </row>
    <row r="177" spans="1:28" s="262" customFormat="1" ht="18" hidden="1" x14ac:dyDescent="0.15">
      <c r="A177" s="249">
        <f t="shared" si="10"/>
        <v>170</v>
      </c>
      <c r="B177" s="263" t="s">
        <v>1778</v>
      </c>
      <c r="C177" s="295" t="s">
        <v>1928</v>
      </c>
      <c r="D177" s="263" t="s">
        <v>1778</v>
      </c>
      <c r="E177" s="254">
        <v>4</v>
      </c>
      <c r="F177" s="266">
        <v>53</v>
      </c>
      <c r="G177" s="296">
        <v>2</v>
      </c>
      <c r="H177" s="255">
        <v>7400000</v>
      </c>
      <c r="I177" s="255">
        <v>1440000</v>
      </c>
      <c r="J177" s="255">
        <v>7770000</v>
      </c>
      <c r="K177" s="255">
        <v>1440000</v>
      </c>
      <c r="L177" s="255">
        <v>7030000</v>
      </c>
      <c r="M177" s="255">
        <v>1296000</v>
      </c>
      <c r="N177" s="255">
        <v>6660000</v>
      </c>
      <c r="O177" s="255">
        <v>1224000</v>
      </c>
      <c r="P177" s="255">
        <v>6290000</v>
      </c>
      <c r="Q177" s="255">
        <v>1152000</v>
      </c>
      <c r="R177" s="255">
        <v>5920000</v>
      </c>
      <c r="S177" s="255">
        <v>1080000</v>
      </c>
      <c r="T177" s="274" t="s">
        <v>1921</v>
      </c>
      <c r="U177" s="254"/>
      <c r="V177" s="254"/>
      <c r="W177" s="254">
        <v>2</v>
      </c>
      <c r="X177" s="254"/>
      <c r="Y177" s="254"/>
      <c r="Z177" s="254"/>
      <c r="AA177" s="257">
        <f t="shared" si="8"/>
        <v>14060000</v>
      </c>
      <c r="AB177" s="257">
        <f t="shared" si="9"/>
        <v>28120000</v>
      </c>
    </row>
    <row r="178" spans="1:28" s="262" customFormat="1" ht="18" hidden="1" x14ac:dyDescent="0.15">
      <c r="A178" s="249">
        <f t="shared" si="10"/>
        <v>171</v>
      </c>
      <c r="B178" s="263" t="s">
        <v>1778</v>
      </c>
      <c r="C178" s="295" t="s">
        <v>1929</v>
      </c>
      <c r="D178" s="263" t="s">
        <v>1778</v>
      </c>
      <c r="E178" s="254">
        <v>5</v>
      </c>
      <c r="F178" s="266">
        <v>48</v>
      </c>
      <c r="G178" s="296">
        <v>2</v>
      </c>
      <c r="H178" s="255">
        <v>13000000</v>
      </c>
      <c r="I178" s="255">
        <v>1840000</v>
      </c>
      <c r="J178" s="255">
        <v>13650000</v>
      </c>
      <c r="K178" s="255">
        <v>1840000</v>
      </c>
      <c r="L178" s="255">
        <v>12350000</v>
      </c>
      <c r="M178" s="255">
        <v>1656000</v>
      </c>
      <c r="N178" s="255">
        <v>11700000</v>
      </c>
      <c r="O178" s="255">
        <v>1564000</v>
      </c>
      <c r="P178" s="255">
        <v>11050000</v>
      </c>
      <c r="Q178" s="255">
        <v>1472000</v>
      </c>
      <c r="R178" s="255">
        <v>10400000</v>
      </c>
      <c r="S178" s="255">
        <v>1380000</v>
      </c>
      <c r="T178" s="274" t="s">
        <v>1921</v>
      </c>
      <c r="U178" s="254"/>
      <c r="V178" s="254"/>
      <c r="W178" s="254"/>
      <c r="X178" s="254">
        <v>2</v>
      </c>
      <c r="Y178" s="254"/>
      <c r="Z178" s="254"/>
      <c r="AA178" s="257">
        <f t="shared" si="8"/>
        <v>23400000</v>
      </c>
      <c r="AB178" s="257">
        <f t="shared" si="9"/>
        <v>46800000</v>
      </c>
    </row>
    <row r="179" spans="1:28" s="262" customFormat="1" ht="18" hidden="1" x14ac:dyDescent="0.15">
      <c r="A179" s="249">
        <f t="shared" si="10"/>
        <v>172</v>
      </c>
      <c r="B179" s="263" t="s">
        <v>1778</v>
      </c>
      <c r="C179" s="295" t="s">
        <v>1930</v>
      </c>
      <c r="D179" s="263" t="s">
        <v>1778</v>
      </c>
      <c r="E179" s="254">
        <v>5</v>
      </c>
      <c r="F179" s="266">
        <v>48</v>
      </c>
      <c r="G179" s="296">
        <v>2</v>
      </c>
      <c r="H179" s="255">
        <v>11500000</v>
      </c>
      <c r="I179" s="255">
        <v>1840000</v>
      </c>
      <c r="J179" s="255">
        <v>12075000</v>
      </c>
      <c r="K179" s="255">
        <v>1840000</v>
      </c>
      <c r="L179" s="255">
        <v>10925000</v>
      </c>
      <c r="M179" s="255">
        <v>1656000</v>
      </c>
      <c r="N179" s="255">
        <v>10350000</v>
      </c>
      <c r="O179" s="255">
        <v>1564000</v>
      </c>
      <c r="P179" s="255">
        <v>9775000</v>
      </c>
      <c r="Q179" s="255">
        <v>1472000</v>
      </c>
      <c r="R179" s="255">
        <v>9200000</v>
      </c>
      <c r="S179" s="255">
        <v>1380000</v>
      </c>
      <c r="T179" s="274" t="s">
        <v>1921</v>
      </c>
      <c r="U179" s="254"/>
      <c r="V179" s="254"/>
      <c r="W179" s="254"/>
      <c r="X179" s="254">
        <v>2</v>
      </c>
      <c r="Y179" s="254"/>
      <c r="Z179" s="254"/>
      <c r="AA179" s="257">
        <f t="shared" si="8"/>
        <v>20700000</v>
      </c>
      <c r="AB179" s="257">
        <f t="shared" si="9"/>
        <v>41400000</v>
      </c>
    </row>
    <row r="180" spans="1:28" s="262" customFormat="1" ht="18" hidden="1" x14ac:dyDescent="0.15">
      <c r="A180" s="249">
        <f t="shared" si="10"/>
        <v>173</v>
      </c>
      <c r="B180" s="263" t="s">
        <v>1778</v>
      </c>
      <c r="C180" s="295" t="s">
        <v>1931</v>
      </c>
      <c r="D180" s="263" t="s">
        <v>1778</v>
      </c>
      <c r="E180" s="254">
        <v>3</v>
      </c>
      <c r="F180" s="266">
        <v>53</v>
      </c>
      <c r="G180" s="296">
        <v>1</v>
      </c>
      <c r="H180" s="255">
        <v>4800000</v>
      </c>
      <c r="I180" s="255">
        <v>1440000</v>
      </c>
      <c r="J180" s="255">
        <v>5040000</v>
      </c>
      <c r="K180" s="255">
        <v>1440000</v>
      </c>
      <c r="L180" s="255">
        <v>4560000</v>
      </c>
      <c r="M180" s="255">
        <v>1296000</v>
      </c>
      <c r="N180" s="255">
        <v>4320000</v>
      </c>
      <c r="O180" s="255">
        <v>1224000</v>
      </c>
      <c r="P180" s="255">
        <v>4080000</v>
      </c>
      <c r="Q180" s="255">
        <v>1152000</v>
      </c>
      <c r="R180" s="255">
        <v>3840000</v>
      </c>
      <c r="S180" s="255">
        <v>1080000</v>
      </c>
      <c r="T180" s="274" t="s">
        <v>1921</v>
      </c>
      <c r="U180" s="254"/>
      <c r="V180" s="254"/>
      <c r="W180" s="254">
        <v>2</v>
      </c>
      <c r="X180" s="254"/>
      <c r="Y180" s="254"/>
      <c r="Z180" s="254"/>
      <c r="AA180" s="257">
        <f t="shared" si="8"/>
        <v>9120000</v>
      </c>
      <c r="AB180" s="257">
        <f t="shared" si="9"/>
        <v>9120000</v>
      </c>
    </row>
    <row r="181" spans="1:28" s="262" customFormat="1" ht="18" hidden="1" x14ac:dyDescent="0.15">
      <c r="A181" s="249">
        <f t="shared" si="10"/>
        <v>174</v>
      </c>
      <c r="B181" s="263" t="s">
        <v>1778</v>
      </c>
      <c r="C181" s="295" t="s">
        <v>1670</v>
      </c>
      <c r="D181" s="263" t="s">
        <v>1778</v>
      </c>
      <c r="E181" s="254">
        <v>5</v>
      </c>
      <c r="F181" s="266">
        <v>48</v>
      </c>
      <c r="G181" s="296">
        <v>2</v>
      </c>
      <c r="H181" s="255">
        <v>13000000</v>
      </c>
      <c r="I181" s="255">
        <v>1840000</v>
      </c>
      <c r="J181" s="255">
        <v>13650000</v>
      </c>
      <c r="K181" s="255">
        <v>1840000</v>
      </c>
      <c r="L181" s="255">
        <v>12350000</v>
      </c>
      <c r="M181" s="255">
        <v>1656000</v>
      </c>
      <c r="N181" s="255">
        <v>11700000</v>
      </c>
      <c r="O181" s="255">
        <v>1564000</v>
      </c>
      <c r="P181" s="255">
        <v>11050000</v>
      </c>
      <c r="Q181" s="255">
        <v>1472000</v>
      </c>
      <c r="R181" s="255">
        <v>10400000</v>
      </c>
      <c r="S181" s="255">
        <v>1380000</v>
      </c>
      <c r="T181" s="274" t="s">
        <v>1921</v>
      </c>
      <c r="U181" s="254"/>
      <c r="V181" s="254"/>
      <c r="W181" s="254"/>
      <c r="X181" s="254">
        <v>2</v>
      </c>
      <c r="Y181" s="254"/>
      <c r="Z181" s="254"/>
      <c r="AA181" s="257">
        <f t="shared" si="8"/>
        <v>23400000</v>
      </c>
      <c r="AB181" s="257">
        <f t="shared" si="9"/>
        <v>46800000</v>
      </c>
    </row>
    <row r="182" spans="1:28" s="262" customFormat="1" ht="18" hidden="1" x14ac:dyDescent="0.15">
      <c r="A182" s="249">
        <f t="shared" si="10"/>
        <v>175</v>
      </c>
      <c r="B182" s="263" t="s">
        <v>1778</v>
      </c>
      <c r="C182" s="295" t="s">
        <v>1932</v>
      </c>
      <c r="D182" s="263" t="s">
        <v>1778</v>
      </c>
      <c r="E182" s="254">
        <v>5</v>
      </c>
      <c r="F182" s="266">
        <v>48</v>
      </c>
      <c r="G182" s="296">
        <v>1</v>
      </c>
      <c r="H182" s="255">
        <v>13000000</v>
      </c>
      <c r="I182" s="255">
        <v>1840000</v>
      </c>
      <c r="J182" s="255">
        <v>13650000</v>
      </c>
      <c r="K182" s="255">
        <v>1840000</v>
      </c>
      <c r="L182" s="255">
        <v>12350000</v>
      </c>
      <c r="M182" s="255">
        <v>1656000</v>
      </c>
      <c r="N182" s="255">
        <v>11700000</v>
      </c>
      <c r="O182" s="255">
        <v>1564000</v>
      </c>
      <c r="P182" s="255">
        <v>11050000</v>
      </c>
      <c r="Q182" s="255">
        <v>1472000</v>
      </c>
      <c r="R182" s="255">
        <v>10400000</v>
      </c>
      <c r="S182" s="255">
        <v>1380000</v>
      </c>
      <c r="T182" s="274" t="s">
        <v>1921</v>
      </c>
      <c r="U182" s="254"/>
      <c r="V182" s="254"/>
      <c r="W182" s="254"/>
      <c r="X182" s="254">
        <v>2</v>
      </c>
      <c r="Y182" s="254"/>
      <c r="Z182" s="254"/>
      <c r="AA182" s="257">
        <f t="shared" si="8"/>
        <v>23400000</v>
      </c>
      <c r="AB182" s="257">
        <f t="shared" si="9"/>
        <v>23400000</v>
      </c>
    </row>
    <row r="183" spans="1:28" s="262" customFormat="1" ht="18" hidden="1" x14ac:dyDescent="0.15">
      <c r="A183" s="249">
        <f t="shared" si="10"/>
        <v>176</v>
      </c>
      <c r="B183" s="263" t="s">
        <v>1778</v>
      </c>
      <c r="C183" s="295" t="s">
        <v>1666</v>
      </c>
      <c r="D183" s="263" t="s">
        <v>1778</v>
      </c>
      <c r="E183" s="254">
        <v>5</v>
      </c>
      <c r="F183" s="266">
        <v>26</v>
      </c>
      <c r="G183" s="296">
        <v>1</v>
      </c>
      <c r="H183" s="255">
        <v>13000000</v>
      </c>
      <c r="I183" s="255">
        <v>1840000</v>
      </c>
      <c r="J183" s="255">
        <v>13650000</v>
      </c>
      <c r="K183" s="255">
        <v>1840000</v>
      </c>
      <c r="L183" s="255">
        <v>12350000</v>
      </c>
      <c r="M183" s="255">
        <v>1656000</v>
      </c>
      <c r="N183" s="255">
        <v>11700000</v>
      </c>
      <c r="O183" s="255">
        <v>1564000</v>
      </c>
      <c r="P183" s="255">
        <v>11050000</v>
      </c>
      <c r="Q183" s="255">
        <v>1472000</v>
      </c>
      <c r="R183" s="255">
        <v>10400000</v>
      </c>
      <c r="S183" s="255">
        <v>1380000</v>
      </c>
      <c r="T183" s="274" t="s">
        <v>1921</v>
      </c>
      <c r="U183" s="254"/>
      <c r="V183" s="254"/>
      <c r="W183" s="254">
        <v>1</v>
      </c>
      <c r="X183" s="254"/>
      <c r="Y183" s="254"/>
      <c r="Z183" s="254"/>
      <c r="AA183" s="257">
        <f t="shared" si="8"/>
        <v>12350000</v>
      </c>
      <c r="AB183" s="257">
        <f t="shared" si="9"/>
        <v>12350000</v>
      </c>
    </row>
    <row r="184" spans="1:28" s="262" customFormat="1" ht="18" hidden="1" x14ac:dyDescent="0.15">
      <c r="A184" s="249">
        <f t="shared" si="10"/>
        <v>177</v>
      </c>
      <c r="B184" s="263" t="s">
        <v>1778</v>
      </c>
      <c r="C184" s="295" t="s">
        <v>1933</v>
      </c>
      <c r="D184" s="263" t="s">
        <v>1778</v>
      </c>
      <c r="E184" s="254">
        <v>5</v>
      </c>
      <c r="F184" s="266">
        <v>9</v>
      </c>
      <c r="G184" s="296">
        <v>2</v>
      </c>
      <c r="H184" s="255">
        <v>13000000</v>
      </c>
      <c r="I184" s="255">
        <v>1840000</v>
      </c>
      <c r="J184" s="255">
        <v>13650000</v>
      </c>
      <c r="K184" s="255">
        <v>1840000</v>
      </c>
      <c r="L184" s="255">
        <v>12350000</v>
      </c>
      <c r="M184" s="255">
        <v>1656000</v>
      </c>
      <c r="N184" s="255">
        <v>11700000</v>
      </c>
      <c r="O184" s="255">
        <v>1564000</v>
      </c>
      <c r="P184" s="255">
        <v>11050000</v>
      </c>
      <c r="Q184" s="255">
        <v>1472000</v>
      </c>
      <c r="R184" s="255">
        <v>10400000</v>
      </c>
      <c r="S184" s="255">
        <v>1380000</v>
      </c>
      <c r="T184" s="274" t="s">
        <v>1921</v>
      </c>
      <c r="U184" s="254"/>
      <c r="V184" s="254"/>
      <c r="W184" s="254"/>
      <c r="X184" s="254"/>
      <c r="Y184" s="254"/>
      <c r="Z184" s="254">
        <v>1</v>
      </c>
      <c r="AA184" s="257">
        <f t="shared" si="8"/>
        <v>10400000</v>
      </c>
      <c r="AB184" s="257">
        <f t="shared" si="9"/>
        <v>20800000</v>
      </c>
    </row>
    <row r="185" spans="1:28" s="262" customFormat="1" ht="18" hidden="1" x14ac:dyDescent="0.15">
      <c r="A185" s="249">
        <f t="shared" si="10"/>
        <v>178</v>
      </c>
      <c r="B185" s="263" t="s">
        <v>1778</v>
      </c>
      <c r="C185" s="295" t="s">
        <v>1934</v>
      </c>
      <c r="D185" s="263" t="s">
        <v>1778</v>
      </c>
      <c r="E185" s="254">
        <v>1</v>
      </c>
      <c r="F185" s="266">
        <v>36</v>
      </c>
      <c r="G185" s="296">
        <v>1</v>
      </c>
      <c r="H185" s="255">
        <v>1800000</v>
      </c>
      <c r="I185" s="255">
        <v>1440000</v>
      </c>
      <c r="J185" s="255">
        <v>1890000</v>
      </c>
      <c r="K185" s="255">
        <v>1440000</v>
      </c>
      <c r="L185" s="255">
        <v>1710000</v>
      </c>
      <c r="M185" s="255">
        <v>1296000</v>
      </c>
      <c r="N185" s="255">
        <v>1620000</v>
      </c>
      <c r="O185" s="255">
        <v>1224000</v>
      </c>
      <c r="P185" s="255">
        <v>1530000</v>
      </c>
      <c r="Q185" s="255">
        <v>1152000</v>
      </c>
      <c r="R185" s="255">
        <v>1440000</v>
      </c>
      <c r="S185" s="255">
        <v>1080000</v>
      </c>
      <c r="T185" s="274" t="s">
        <v>1921</v>
      </c>
      <c r="U185" s="254">
        <v>1</v>
      </c>
      <c r="V185" s="254"/>
      <c r="W185" s="254"/>
      <c r="X185" s="254"/>
      <c r="Y185" s="254"/>
      <c r="Z185" s="254"/>
      <c r="AA185" s="257">
        <f t="shared" si="8"/>
        <v>1800000</v>
      </c>
      <c r="AB185" s="257">
        <f t="shared" si="9"/>
        <v>1800000</v>
      </c>
    </row>
    <row r="186" spans="1:28" s="262" customFormat="1" ht="18" hidden="1" x14ac:dyDescent="0.15">
      <c r="A186" s="249">
        <f t="shared" si="10"/>
        <v>179</v>
      </c>
      <c r="B186" s="263" t="s">
        <v>1778</v>
      </c>
      <c r="C186" s="295" t="s">
        <v>1935</v>
      </c>
      <c r="D186" s="263" t="s">
        <v>1778</v>
      </c>
      <c r="E186" s="254">
        <v>1</v>
      </c>
      <c r="F186" s="266">
        <v>26</v>
      </c>
      <c r="G186" s="296">
        <v>1</v>
      </c>
      <c r="H186" s="255">
        <v>1600000</v>
      </c>
      <c r="I186" s="255">
        <v>1440000</v>
      </c>
      <c r="J186" s="255">
        <v>1680000</v>
      </c>
      <c r="K186" s="255">
        <v>1440000</v>
      </c>
      <c r="L186" s="255">
        <v>1520000</v>
      </c>
      <c r="M186" s="255">
        <v>1296000</v>
      </c>
      <c r="N186" s="255">
        <v>1440000</v>
      </c>
      <c r="O186" s="255">
        <v>1224000</v>
      </c>
      <c r="P186" s="255">
        <v>1360000</v>
      </c>
      <c r="Q186" s="255">
        <v>1152000</v>
      </c>
      <c r="R186" s="255">
        <v>1280000</v>
      </c>
      <c r="S186" s="255">
        <v>1080000</v>
      </c>
      <c r="T186" s="274" t="s">
        <v>1921</v>
      </c>
      <c r="U186" s="254"/>
      <c r="V186" s="254"/>
      <c r="W186" s="254">
        <v>1</v>
      </c>
      <c r="X186" s="254"/>
      <c r="Y186" s="254"/>
      <c r="Z186" s="254"/>
      <c r="AA186" s="257">
        <f t="shared" si="8"/>
        <v>1520000</v>
      </c>
      <c r="AB186" s="257">
        <f t="shared" si="9"/>
        <v>1520000</v>
      </c>
    </row>
    <row r="187" spans="1:28" s="262" customFormat="1" ht="18" hidden="1" x14ac:dyDescent="0.15">
      <c r="A187" s="249">
        <f t="shared" si="10"/>
        <v>180</v>
      </c>
      <c r="B187" s="263" t="s">
        <v>1778</v>
      </c>
      <c r="C187" s="295" t="s">
        <v>1936</v>
      </c>
      <c r="D187" s="263" t="s">
        <v>1778</v>
      </c>
      <c r="E187" s="254">
        <v>2</v>
      </c>
      <c r="F187" s="266">
        <v>37</v>
      </c>
      <c r="G187" s="296">
        <v>1</v>
      </c>
      <c r="H187" s="255">
        <v>4000000</v>
      </c>
      <c r="I187" s="255">
        <v>1840000</v>
      </c>
      <c r="J187" s="255">
        <v>4200000</v>
      </c>
      <c r="K187" s="255">
        <v>1840000</v>
      </c>
      <c r="L187" s="255">
        <v>3800000</v>
      </c>
      <c r="M187" s="255">
        <v>1656000</v>
      </c>
      <c r="N187" s="255">
        <v>3600000</v>
      </c>
      <c r="O187" s="255">
        <v>1564000</v>
      </c>
      <c r="P187" s="255">
        <v>3400000</v>
      </c>
      <c r="Q187" s="255">
        <v>1472000</v>
      </c>
      <c r="R187" s="255">
        <v>3200000</v>
      </c>
      <c r="S187" s="255">
        <v>1380000</v>
      </c>
      <c r="T187" s="274" t="s">
        <v>1921</v>
      </c>
      <c r="U187" s="254">
        <v>1</v>
      </c>
      <c r="V187" s="254"/>
      <c r="W187" s="254"/>
      <c r="X187" s="254"/>
      <c r="Y187" s="254"/>
      <c r="Z187" s="254"/>
      <c r="AA187" s="257">
        <f t="shared" si="8"/>
        <v>4000000</v>
      </c>
      <c r="AB187" s="257">
        <f t="shared" si="9"/>
        <v>4000000</v>
      </c>
    </row>
    <row r="188" spans="1:28" s="262" customFormat="1" ht="18" x14ac:dyDescent="0.15">
      <c r="A188" s="249">
        <f t="shared" si="10"/>
        <v>181</v>
      </c>
      <c r="B188" s="263" t="s">
        <v>1778</v>
      </c>
      <c r="C188" s="295" t="s">
        <v>1699</v>
      </c>
      <c r="D188" s="263" t="s">
        <v>1778</v>
      </c>
      <c r="E188" s="254">
        <v>2</v>
      </c>
      <c r="F188" s="266">
        <v>26</v>
      </c>
      <c r="G188" s="296">
        <v>1</v>
      </c>
      <c r="H188" s="255">
        <v>3200000</v>
      </c>
      <c r="I188" s="255">
        <v>1440000</v>
      </c>
      <c r="J188" s="255">
        <v>3360000</v>
      </c>
      <c r="K188" s="255">
        <v>1440000</v>
      </c>
      <c r="L188" s="255">
        <v>3040000</v>
      </c>
      <c r="M188" s="255">
        <v>1296000</v>
      </c>
      <c r="N188" s="255">
        <v>2880000</v>
      </c>
      <c r="O188" s="255">
        <v>1224000</v>
      </c>
      <c r="P188" s="255">
        <v>2720000</v>
      </c>
      <c r="Q188" s="255">
        <v>1152000</v>
      </c>
      <c r="R188" s="255">
        <v>2560000</v>
      </c>
      <c r="S188" s="255">
        <v>1080000</v>
      </c>
      <c r="T188" s="274" t="s">
        <v>1921</v>
      </c>
      <c r="U188" s="254"/>
      <c r="V188" s="254"/>
      <c r="W188" s="254">
        <v>1</v>
      </c>
      <c r="X188" s="254"/>
      <c r="Y188" s="254"/>
      <c r="Z188" s="254"/>
      <c r="AA188" s="257">
        <f t="shared" si="8"/>
        <v>3040000</v>
      </c>
      <c r="AB188" s="257">
        <f t="shared" si="9"/>
        <v>3040000</v>
      </c>
    </row>
    <row r="189" spans="1:28" s="262" customFormat="1" ht="18" hidden="1" x14ac:dyDescent="0.15">
      <c r="A189" s="249">
        <f t="shared" si="10"/>
        <v>182</v>
      </c>
      <c r="B189" s="263" t="s">
        <v>1778</v>
      </c>
      <c r="C189" s="295" t="s">
        <v>1937</v>
      </c>
      <c r="D189" s="263" t="s">
        <v>1778</v>
      </c>
      <c r="E189" s="254">
        <v>2</v>
      </c>
      <c r="F189" s="266">
        <v>26</v>
      </c>
      <c r="G189" s="296">
        <v>1</v>
      </c>
      <c r="H189" s="255">
        <v>4000000</v>
      </c>
      <c r="I189" s="255">
        <v>1840000</v>
      </c>
      <c r="J189" s="255">
        <v>4200000</v>
      </c>
      <c r="K189" s="255">
        <v>1840000</v>
      </c>
      <c r="L189" s="255">
        <v>3800000</v>
      </c>
      <c r="M189" s="255">
        <v>1656000</v>
      </c>
      <c r="N189" s="255">
        <v>3600000</v>
      </c>
      <c r="O189" s="255">
        <v>1564000</v>
      </c>
      <c r="P189" s="255">
        <v>3400000</v>
      </c>
      <c r="Q189" s="255">
        <v>1472000</v>
      </c>
      <c r="R189" s="255">
        <v>3200000</v>
      </c>
      <c r="S189" s="255">
        <v>1380000</v>
      </c>
      <c r="T189" s="274" t="s">
        <v>1921</v>
      </c>
      <c r="U189" s="254"/>
      <c r="V189" s="254"/>
      <c r="W189" s="254">
        <v>1</v>
      </c>
      <c r="X189" s="254"/>
      <c r="Y189" s="254"/>
      <c r="Z189" s="254"/>
      <c r="AA189" s="257">
        <f t="shared" si="8"/>
        <v>3800000</v>
      </c>
      <c r="AB189" s="257">
        <f t="shared" si="9"/>
        <v>3800000</v>
      </c>
    </row>
    <row r="190" spans="1:28" s="262" customFormat="1" ht="18" hidden="1" x14ac:dyDescent="0.15">
      <c r="A190" s="249">
        <f t="shared" si="10"/>
        <v>183</v>
      </c>
      <c r="B190" s="263" t="s">
        <v>1778</v>
      </c>
      <c r="C190" s="295" t="s">
        <v>1938</v>
      </c>
      <c r="D190" s="263" t="s">
        <v>1778</v>
      </c>
      <c r="E190" s="254">
        <v>3</v>
      </c>
      <c r="F190" s="266">
        <v>21</v>
      </c>
      <c r="G190" s="296">
        <v>2</v>
      </c>
      <c r="H190" s="255">
        <v>6000000</v>
      </c>
      <c r="I190" s="255">
        <v>1840000</v>
      </c>
      <c r="J190" s="255">
        <v>6300000</v>
      </c>
      <c r="K190" s="255">
        <v>1840000</v>
      </c>
      <c r="L190" s="255">
        <v>5700000</v>
      </c>
      <c r="M190" s="255">
        <v>1656000</v>
      </c>
      <c r="N190" s="255">
        <v>5400000</v>
      </c>
      <c r="O190" s="255">
        <v>1564000</v>
      </c>
      <c r="P190" s="255">
        <v>5100000</v>
      </c>
      <c r="Q190" s="255">
        <v>1472000</v>
      </c>
      <c r="R190" s="255">
        <v>4800000</v>
      </c>
      <c r="S190" s="255">
        <v>1380000</v>
      </c>
      <c r="T190" s="274" t="s">
        <v>1921</v>
      </c>
      <c r="U190" s="254"/>
      <c r="V190" s="254"/>
      <c r="W190" s="254"/>
      <c r="X190" s="254">
        <v>1</v>
      </c>
      <c r="Y190" s="254"/>
      <c r="Z190" s="254"/>
      <c r="AA190" s="257">
        <f t="shared" si="8"/>
        <v>5400000</v>
      </c>
      <c r="AB190" s="257">
        <f t="shared" si="9"/>
        <v>10800000</v>
      </c>
    </row>
    <row r="191" spans="1:28" s="262" customFormat="1" ht="18" hidden="1" x14ac:dyDescent="0.15">
      <c r="A191" s="249">
        <f t="shared" si="10"/>
        <v>184</v>
      </c>
      <c r="B191" s="263" t="s">
        <v>1778</v>
      </c>
      <c r="C191" s="295" t="s">
        <v>1939</v>
      </c>
      <c r="D191" s="263" t="s">
        <v>1778</v>
      </c>
      <c r="E191" s="254">
        <v>1</v>
      </c>
      <c r="F191" s="266">
        <v>16</v>
      </c>
      <c r="G191" s="296">
        <v>1</v>
      </c>
      <c r="H191" s="255">
        <v>1800000</v>
      </c>
      <c r="I191" s="255">
        <v>1440000</v>
      </c>
      <c r="J191" s="255">
        <v>1890000</v>
      </c>
      <c r="K191" s="255">
        <v>1440000</v>
      </c>
      <c r="L191" s="255">
        <v>1710000</v>
      </c>
      <c r="M191" s="255">
        <v>1296000</v>
      </c>
      <c r="N191" s="255">
        <v>1620000</v>
      </c>
      <c r="O191" s="255">
        <v>1224000</v>
      </c>
      <c r="P191" s="255">
        <v>1530000</v>
      </c>
      <c r="Q191" s="255">
        <v>1152000</v>
      </c>
      <c r="R191" s="255">
        <v>1440000</v>
      </c>
      <c r="S191" s="255">
        <v>1080000</v>
      </c>
      <c r="T191" s="274" t="s">
        <v>1921</v>
      </c>
      <c r="U191" s="254"/>
      <c r="V191" s="254"/>
      <c r="W191" s="254"/>
      <c r="X191" s="254"/>
      <c r="Y191" s="254"/>
      <c r="Z191" s="254">
        <v>1</v>
      </c>
      <c r="AA191" s="257">
        <f t="shared" si="8"/>
        <v>1440000</v>
      </c>
      <c r="AB191" s="257">
        <f t="shared" si="9"/>
        <v>1440000</v>
      </c>
    </row>
    <row r="192" spans="1:28" s="262" customFormat="1" ht="18" hidden="1" x14ac:dyDescent="0.15">
      <c r="A192" s="249">
        <f t="shared" si="10"/>
        <v>185</v>
      </c>
      <c r="B192" s="263" t="s">
        <v>1778</v>
      </c>
      <c r="C192" s="295" t="s">
        <v>1940</v>
      </c>
      <c r="D192" s="263" t="s">
        <v>1778</v>
      </c>
      <c r="E192" s="254">
        <v>1</v>
      </c>
      <c r="F192" s="266">
        <v>21</v>
      </c>
      <c r="G192" s="296">
        <v>2</v>
      </c>
      <c r="H192" s="255">
        <v>1600000</v>
      </c>
      <c r="I192" s="255">
        <v>1440000</v>
      </c>
      <c r="J192" s="255">
        <v>1680000</v>
      </c>
      <c r="K192" s="255">
        <v>1440000</v>
      </c>
      <c r="L192" s="255">
        <v>1520000</v>
      </c>
      <c r="M192" s="255">
        <v>1296000</v>
      </c>
      <c r="N192" s="255">
        <v>1440000</v>
      </c>
      <c r="O192" s="255">
        <v>1224000</v>
      </c>
      <c r="P192" s="255">
        <v>1360000</v>
      </c>
      <c r="Q192" s="255">
        <v>1152000</v>
      </c>
      <c r="R192" s="255">
        <v>1280000</v>
      </c>
      <c r="S192" s="255">
        <v>1080000</v>
      </c>
      <c r="T192" s="274" t="s">
        <v>1921</v>
      </c>
      <c r="U192" s="254"/>
      <c r="V192" s="254"/>
      <c r="W192" s="254"/>
      <c r="X192" s="254">
        <v>1</v>
      </c>
      <c r="Y192" s="254"/>
      <c r="Z192" s="254"/>
      <c r="AA192" s="257">
        <f t="shared" si="8"/>
        <v>1440000</v>
      </c>
      <c r="AB192" s="257">
        <f t="shared" si="9"/>
        <v>2880000</v>
      </c>
    </row>
    <row r="193" spans="1:28" s="262" customFormat="1" ht="18" hidden="1" x14ac:dyDescent="0.15">
      <c r="A193" s="249">
        <f t="shared" si="10"/>
        <v>186</v>
      </c>
      <c r="B193" s="263" t="s">
        <v>1778</v>
      </c>
      <c r="C193" s="295" t="s">
        <v>1941</v>
      </c>
      <c r="D193" s="263" t="s">
        <v>1778</v>
      </c>
      <c r="E193" s="254">
        <v>1</v>
      </c>
      <c r="F193" s="266">
        <v>51</v>
      </c>
      <c r="G193" s="296">
        <v>2</v>
      </c>
      <c r="H193" s="255">
        <v>1850000</v>
      </c>
      <c r="I193" s="255">
        <v>1440000</v>
      </c>
      <c r="J193" s="255">
        <v>1942500</v>
      </c>
      <c r="K193" s="255">
        <v>1440000</v>
      </c>
      <c r="L193" s="255">
        <v>1757500</v>
      </c>
      <c r="M193" s="255">
        <v>1296000</v>
      </c>
      <c r="N193" s="255">
        <v>1665000</v>
      </c>
      <c r="O193" s="255">
        <v>1224000</v>
      </c>
      <c r="P193" s="255">
        <v>1572500</v>
      </c>
      <c r="Q193" s="255">
        <v>1152000</v>
      </c>
      <c r="R193" s="255">
        <v>1480000</v>
      </c>
      <c r="S193" s="255">
        <v>1080000</v>
      </c>
      <c r="T193" s="274" t="s">
        <v>1921</v>
      </c>
      <c r="U193" s="254"/>
      <c r="V193" s="254"/>
      <c r="W193" s="254">
        <v>2</v>
      </c>
      <c r="X193" s="254"/>
      <c r="Y193" s="254"/>
      <c r="Z193" s="254"/>
      <c r="AA193" s="257">
        <f t="shared" si="8"/>
        <v>3515000</v>
      </c>
      <c r="AB193" s="257">
        <f t="shared" si="9"/>
        <v>7030000</v>
      </c>
    </row>
    <row r="194" spans="1:28" s="262" customFormat="1" ht="18" hidden="1" x14ac:dyDescent="0.15">
      <c r="A194" s="249">
        <f t="shared" si="10"/>
        <v>187</v>
      </c>
      <c r="B194" s="263" t="s">
        <v>1778</v>
      </c>
      <c r="C194" s="295" t="s">
        <v>1942</v>
      </c>
      <c r="D194" s="263" t="s">
        <v>1778</v>
      </c>
      <c r="E194" s="254">
        <v>1</v>
      </c>
      <c r="F194" s="266">
        <v>41</v>
      </c>
      <c r="G194" s="296">
        <v>1</v>
      </c>
      <c r="H194" s="255">
        <v>1600000</v>
      </c>
      <c r="I194" s="255">
        <v>1440000</v>
      </c>
      <c r="J194" s="255">
        <v>1680000</v>
      </c>
      <c r="K194" s="255">
        <v>1440000</v>
      </c>
      <c r="L194" s="255">
        <v>1520000</v>
      </c>
      <c r="M194" s="255">
        <v>1296000</v>
      </c>
      <c r="N194" s="255">
        <v>1440000</v>
      </c>
      <c r="O194" s="255">
        <v>1224000</v>
      </c>
      <c r="P194" s="255">
        <v>1360000</v>
      </c>
      <c r="Q194" s="255">
        <v>1152000</v>
      </c>
      <c r="R194" s="255">
        <v>1280000</v>
      </c>
      <c r="S194" s="255">
        <v>1080000</v>
      </c>
      <c r="T194" s="274" t="s">
        <v>1921</v>
      </c>
      <c r="U194" s="254"/>
      <c r="V194" s="254">
        <v>1</v>
      </c>
      <c r="W194" s="254"/>
      <c r="X194" s="254"/>
      <c r="Y194" s="254"/>
      <c r="Z194" s="254"/>
      <c r="AA194" s="257">
        <f t="shared" si="8"/>
        <v>1680000</v>
      </c>
      <c r="AB194" s="257">
        <f t="shared" si="9"/>
        <v>1680000</v>
      </c>
    </row>
    <row r="195" spans="1:28" s="262" customFormat="1" ht="18" hidden="1" x14ac:dyDescent="0.15">
      <c r="A195" s="249">
        <f t="shared" si="10"/>
        <v>188</v>
      </c>
      <c r="B195" s="263" t="s">
        <v>1778</v>
      </c>
      <c r="C195" s="295" t="s">
        <v>1732</v>
      </c>
      <c r="D195" s="263" t="s">
        <v>1778</v>
      </c>
      <c r="E195" s="254">
        <v>1</v>
      </c>
      <c r="F195" s="266">
        <v>26</v>
      </c>
      <c r="G195" s="296">
        <v>2</v>
      </c>
      <c r="H195" s="255">
        <v>1600000</v>
      </c>
      <c r="I195" s="255">
        <v>1440000</v>
      </c>
      <c r="J195" s="255">
        <v>1680000</v>
      </c>
      <c r="K195" s="255">
        <v>1440000</v>
      </c>
      <c r="L195" s="255">
        <v>1520000</v>
      </c>
      <c r="M195" s="255">
        <v>1296000</v>
      </c>
      <c r="N195" s="255">
        <v>1440000</v>
      </c>
      <c r="O195" s="255">
        <v>1224000</v>
      </c>
      <c r="P195" s="255">
        <v>1360000</v>
      </c>
      <c r="Q195" s="255">
        <v>1152000</v>
      </c>
      <c r="R195" s="255">
        <v>1280000</v>
      </c>
      <c r="S195" s="255">
        <v>1080000</v>
      </c>
      <c r="T195" s="274" t="s">
        <v>1921</v>
      </c>
      <c r="U195" s="254"/>
      <c r="V195" s="254"/>
      <c r="W195" s="254">
        <v>1</v>
      </c>
      <c r="X195" s="254"/>
      <c r="Y195" s="254"/>
      <c r="Z195" s="254"/>
      <c r="AA195" s="257">
        <f t="shared" si="8"/>
        <v>1520000</v>
      </c>
      <c r="AB195" s="257">
        <f t="shared" si="9"/>
        <v>3040000</v>
      </c>
    </row>
    <row r="196" spans="1:28" s="262" customFormat="1" ht="18" hidden="1" x14ac:dyDescent="0.15">
      <c r="A196" s="249">
        <f t="shared" si="10"/>
        <v>189</v>
      </c>
      <c r="B196" s="263" t="s">
        <v>1778</v>
      </c>
      <c r="C196" s="295" t="s">
        <v>1734</v>
      </c>
      <c r="D196" s="263" t="s">
        <v>1778</v>
      </c>
      <c r="E196" s="254">
        <v>1</v>
      </c>
      <c r="F196" s="266">
        <v>41</v>
      </c>
      <c r="G196" s="296">
        <v>2</v>
      </c>
      <c r="H196" s="255">
        <v>1600000</v>
      </c>
      <c r="I196" s="255">
        <v>1440000</v>
      </c>
      <c r="J196" s="255">
        <v>1680000</v>
      </c>
      <c r="K196" s="255">
        <v>1440000</v>
      </c>
      <c r="L196" s="255">
        <v>1520000</v>
      </c>
      <c r="M196" s="255">
        <v>1296000</v>
      </c>
      <c r="N196" s="255">
        <v>1440000</v>
      </c>
      <c r="O196" s="255">
        <v>1224000</v>
      </c>
      <c r="P196" s="255">
        <v>1360000</v>
      </c>
      <c r="Q196" s="255">
        <v>1152000</v>
      </c>
      <c r="R196" s="255">
        <v>1280000</v>
      </c>
      <c r="S196" s="255">
        <v>1080000</v>
      </c>
      <c r="T196" s="274" t="s">
        <v>1921</v>
      </c>
      <c r="U196" s="254"/>
      <c r="V196" s="254">
        <v>1</v>
      </c>
      <c r="W196" s="254"/>
      <c r="X196" s="254"/>
      <c r="Y196" s="254"/>
      <c r="Z196" s="254"/>
      <c r="AA196" s="257">
        <f t="shared" si="8"/>
        <v>1680000</v>
      </c>
      <c r="AB196" s="257">
        <f t="shared" si="9"/>
        <v>3360000</v>
      </c>
    </row>
    <row r="197" spans="1:28" s="262" customFormat="1" ht="18" hidden="1" x14ac:dyDescent="0.15">
      <c r="A197" s="249">
        <f t="shared" si="10"/>
        <v>190</v>
      </c>
      <c r="B197" s="263" t="s">
        <v>1778</v>
      </c>
      <c r="C197" s="295" t="s">
        <v>1943</v>
      </c>
      <c r="D197" s="263" t="s">
        <v>1778</v>
      </c>
      <c r="E197" s="254">
        <v>1</v>
      </c>
      <c r="F197" s="266">
        <v>41</v>
      </c>
      <c r="G197" s="296">
        <v>2</v>
      </c>
      <c r="H197" s="255">
        <v>1600000</v>
      </c>
      <c r="I197" s="255">
        <v>1440000</v>
      </c>
      <c r="J197" s="255">
        <v>1680000</v>
      </c>
      <c r="K197" s="255">
        <v>1440000</v>
      </c>
      <c r="L197" s="255">
        <v>1520000</v>
      </c>
      <c r="M197" s="255">
        <v>1296000</v>
      </c>
      <c r="N197" s="255">
        <v>1440000</v>
      </c>
      <c r="O197" s="255">
        <v>1224000</v>
      </c>
      <c r="P197" s="255">
        <v>1360000</v>
      </c>
      <c r="Q197" s="255">
        <v>1152000</v>
      </c>
      <c r="R197" s="255">
        <v>1280000</v>
      </c>
      <c r="S197" s="255">
        <v>1080000</v>
      </c>
      <c r="T197" s="274" t="s">
        <v>1921</v>
      </c>
      <c r="U197" s="254"/>
      <c r="V197" s="254">
        <v>1</v>
      </c>
      <c r="W197" s="254"/>
      <c r="X197" s="254"/>
      <c r="Y197" s="254"/>
      <c r="Z197" s="254"/>
      <c r="AA197" s="257">
        <f t="shared" si="8"/>
        <v>1680000</v>
      </c>
      <c r="AB197" s="257">
        <f t="shared" si="9"/>
        <v>3360000</v>
      </c>
    </row>
    <row r="198" spans="1:28" s="262" customFormat="1" ht="18" hidden="1" x14ac:dyDescent="0.15">
      <c r="A198" s="249">
        <f t="shared" si="10"/>
        <v>191</v>
      </c>
      <c r="B198" s="263" t="s">
        <v>1778</v>
      </c>
      <c r="C198" s="295" t="s">
        <v>1944</v>
      </c>
      <c r="D198" s="263" t="s">
        <v>1778</v>
      </c>
      <c r="E198" s="254">
        <v>1</v>
      </c>
      <c r="F198" s="266">
        <v>47</v>
      </c>
      <c r="G198" s="296">
        <v>2</v>
      </c>
      <c r="H198" s="255">
        <v>1600000</v>
      </c>
      <c r="I198" s="255">
        <v>1440000</v>
      </c>
      <c r="J198" s="255">
        <v>1680000</v>
      </c>
      <c r="K198" s="255">
        <v>1440000</v>
      </c>
      <c r="L198" s="255">
        <v>1520000</v>
      </c>
      <c r="M198" s="255">
        <v>1296000</v>
      </c>
      <c r="N198" s="255">
        <v>1440000</v>
      </c>
      <c r="O198" s="255">
        <v>1224000</v>
      </c>
      <c r="P198" s="255">
        <v>1360000</v>
      </c>
      <c r="Q198" s="255">
        <v>1152000</v>
      </c>
      <c r="R198" s="255">
        <v>1280000</v>
      </c>
      <c r="S198" s="255">
        <v>1080000</v>
      </c>
      <c r="T198" s="274" t="s">
        <v>1921</v>
      </c>
      <c r="U198" s="254"/>
      <c r="V198" s="254"/>
      <c r="W198" s="254"/>
      <c r="X198" s="254">
        <v>2</v>
      </c>
      <c r="Y198" s="254"/>
      <c r="Z198" s="254"/>
      <c r="AA198" s="257">
        <f t="shared" si="8"/>
        <v>2880000</v>
      </c>
      <c r="AB198" s="257">
        <f t="shared" si="9"/>
        <v>5760000</v>
      </c>
    </row>
    <row r="199" spans="1:28" s="262" customFormat="1" ht="18" hidden="1" x14ac:dyDescent="0.15">
      <c r="A199" s="249">
        <f t="shared" si="10"/>
        <v>192</v>
      </c>
      <c r="B199" s="263" t="s">
        <v>1778</v>
      </c>
      <c r="C199" s="295" t="s">
        <v>1902</v>
      </c>
      <c r="D199" s="263" t="s">
        <v>1778</v>
      </c>
      <c r="E199" s="254">
        <v>2</v>
      </c>
      <c r="F199" s="266">
        <v>36</v>
      </c>
      <c r="G199" s="296">
        <v>2</v>
      </c>
      <c r="H199" s="255">
        <v>4000000</v>
      </c>
      <c r="I199" s="255">
        <v>1840000</v>
      </c>
      <c r="J199" s="255">
        <v>4200000</v>
      </c>
      <c r="K199" s="255">
        <v>1840000</v>
      </c>
      <c r="L199" s="255">
        <v>3800000</v>
      </c>
      <c r="M199" s="255">
        <v>1656000</v>
      </c>
      <c r="N199" s="255">
        <v>3600000</v>
      </c>
      <c r="O199" s="255">
        <v>1564000</v>
      </c>
      <c r="P199" s="255">
        <v>3400000</v>
      </c>
      <c r="Q199" s="255">
        <v>1472000</v>
      </c>
      <c r="R199" s="255">
        <v>3200000</v>
      </c>
      <c r="S199" s="255">
        <v>1380000</v>
      </c>
      <c r="T199" s="274" t="s">
        <v>1921</v>
      </c>
      <c r="U199" s="254">
        <v>1</v>
      </c>
      <c r="V199" s="254"/>
      <c r="W199" s="254"/>
      <c r="X199" s="254"/>
      <c r="Y199" s="254"/>
      <c r="Z199" s="254"/>
      <c r="AA199" s="257">
        <f t="shared" si="8"/>
        <v>4000000</v>
      </c>
      <c r="AB199" s="257">
        <f t="shared" si="9"/>
        <v>8000000</v>
      </c>
    </row>
    <row r="200" spans="1:28" s="262" customFormat="1" ht="18" hidden="1" x14ac:dyDescent="0.15">
      <c r="A200" s="249">
        <f t="shared" si="10"/>
        <v>193</v>
      </c>
      <c r="B200" s="263" t="s">
        <v>1778</v>
      </c>
      <c r="C200" s="295" t="s">
        <v>1945</v>
      </c>
      <c r="D200" s="263" t="s">
        <v>1778</v>
      </c>
      <c r="E200" s="254">
        <v>1</v>
      </c>
      <c r="F200" s="266">
        <v>31</v>
      </c>
      <c r="G200" s="296">
        <v>2</v>
      </c>
      <c r="H200" s="255">
        <v>1850000</v>
      </c>
      <c r="I200" s="255">
        <v>1440000</v>
      </c>
      <c r="J200" s="255">
        <v>1942500</v>
      </c>
      <c r="K200" s="255">
        <v>1440000</v>
      </c>
      <c r="L200" s="255">
        <v>1757500</v>
      </c>
      <c r="M200" s="255">
        <v>1296000</v>
      </c>
      <c r="N200" s="255">
        <v>1665000</v>
      </c>
      <c r="O200" s="255">
        <v>1224000</v>
      </c>
      <c r="P200" s="255">
        <v>1572500</v>
      </c>
      <c r="Q200" s="255">
        <v>1152000</v>
      </c>
      <c r="R200" s="255">
        <v>1480000</v>
      </c>
      <c r="S200" s="255">
        <v>1080000</v>
      </c>
      <c r="T200" s="274" t="s">
        <v>1921</v>
      </c>
      <c r="U200" s="254">
        <v>1</v>
      </c>
      <c r="V200" s="254"/>
      <c r="W200" s="254"/>
      <c r="X200" s="254"/>
      <c r="Y200" s="254"/>
      <c r="Z200" s="254"/>
      <c r="AA200" s="257">
        <f t="shared" si="8"/>
        <v>1850000</v>
      </c>
      <c r="AB200" s="257">
        <f t="shared" si="9"/>
        <v>3700000</v>
      </c>
    </row>
    <row r="201" spans="1:28" s="262" customFormat="1" ht="18" hidden="1" x14ac:dyDescent="0.15">
      <c r="A201" s="249">
        <f t="shared" si="10"/>
        <v>194</v>
      </c>
      <c r="B201" s="263" t="s">
        <v>1778</v>
      </c>
      <c r="C201" s="295" t="s">
        <v>1697</v>
      </c>
      <c r="D201" s="263" t="s">
        <v>1778</v>
      </c>
      <c r="E201" s="254">
        <v>1</v>
      </c>
      <c r="F201" s="266">
        <v>21</v>
      </c>
      <c r="G201" s="296">
        <v>2</v>
      </c>
      <c r="H201" s="255">
        <v>1600000</v>
      </c>
      <c r="I201" s="255">
        <v>1440000</v>
      </c>
      <c r="J201" s="255">
        <v>1680000</v>
      </c>
      <c r="K201" s="255">
        <v>1440000</v>
      </c>
      <c r="L201" s="255">
        <v>1520000</v>
      </c>
      <c r="M201" s="255">
        <v>1296000</v>
      </c>
      <c r="N201" s="255">
        <v>1440000</v>
      </c>
      <c r="O201" s="255">
        <v>1224000</v>
      </c>
      <c r="P201" s="255">
        <v>1360000</v>
      </c>
      <c r="Q201" s="255">
        <v>1152000</v>
      </c>
      <c r="R201" s="255">
        <v>1280000</v>
      </c>
      <c r="S201" s="255">
        <v>1080000</v>
      </c>
      <c r="T201" s="274" t="s">
        <v>1921</v>
      </c>
      <c r="U201" s="254"/>
      <c r="V201" s="254"/>
      <c r="W201" s="254"/>
      <c r="X201" s="254">
        <v>1</v>
      </c>
      <c r="Y201" s="254"/>
      <c r="Z201" s="254"/>
      <c r="AA201" s="257">
        <f t="shared" ref="AA201:AA264" si="11">IF(U201&gt;0,(H201*U201),"0")+IF(V201&gt;0,(J201*V201),"0")+IF(W201&gt;0,(L201*W201),"0")+IF(X201&gt;0,(N201*X201),"0")+IF(Y201&gt;0,(P201*Y201),"0")+IF(Z201&gt;0,(R201*Z201),"0")</f>
        <v>1440000</v>
      </c>
      <c r="AB201" s="257">
        <f t="shared" ref="AB201:AB264" si="12">+AA201*G201</f>
        <v>2880000</v>
      </c>
    </row>
    <row r="202" spans="1:28" s="262" customFormat="1" ht="18" hidden="1" x14ac:dyDescent="0.15">
      <c r="A202" s="249">
        <f t="shared" ref="A202:A265" si="13">+A201+1</f>
        <v>195</v>
      </c>
      <c r="B202" s="263" t="s">
        <v>1778</v>
      </c>
      <c r="C202" s="295" t="s">
        <v>1946</v>
      </c>
      <c r="D202" s="263" t="s">
        <v>1778</v>
      </c>
      <c r="E202" s="254">
        <v>3</v>
      </c>
      <c r="F202" s="266">
        <v>33</v>
      </c>
      <c r="G202" s="296">
        <v>1</v>
      </c>
      <c r="H202" s="255">
        <v>6900000</v>
      </c>
      <c r="I202" s="255">
        <v>1840000</v>
      </c>
      <c r="J202" s="255">
        <v>7245000</v>
      </c>
      <c r="K202" s="255">
        <v>1840000</v>
      </c>
      <c r="L202" s="255">
        <v>6555000</v>
      </c>
      <c r="M202" s="255">
        <v>1656000</v>
      </c>
      <c r="N202" s="255">
        <v>6210000</v>
      </c>
      <c r="O202" s="255">
        <v>1564000</v>
      </c>
      <c r="P202" s="255">
        <v>5865000</v>
      </c>
      <c r="Q202" s="255">
        <v>1472000</v>
      </c>
      <c r="R202" s="255">
        <v>5520000</v>
      </c>
      <c r="S202" s="255">
        <v>1380000</v>
      </c>
      <c r="T202" s="274" t="s">
        <v>1921</v>
      </c>
      <c r="U202" s="254">
        <v>1</v>
      </c>
      <c r="V202" s="254"/>
      <c r="W202" s="254"/>
      <c r="X202" s="254"/>
      <c r="Y202" s="254"/>
      <c r="Z202" s="254"/>
      <c r="AA202" s="257">
        <f t="shared" si="11"/>
        <v>6900000</v>
      </c>
      <c r="AB202" s="257">
        <f t="shared" si="12"/>
        <v>6900000</v>
      </c>
    </row>
    <row r="203" spans="1:28" s="262" customFormat="1" ht="18" hidden="1" x14ac:dyDescent="0.15">
      <c r="A203" s="249">
        <f t="shared" si="13"/>
        <v>196</v>
      </c>
      <c r="B203" s="263" t="s">
        <v>1778</v>
      </c>
      <c r="C203" s="295" t="s">
        <v>1737</v>
      </c>
      <c r="D203" s="263" t="s">
        <v>1778</v>
      </c>
      <c r="E203" s="254">
        <v>1</v>
      </c>
      <c r="F203" s="266">
        <v>46</v>
      </c>
      <c r="G203" s="296">
        <v>1</v>
      </c>
      <c r="H203" s="255">
        <v>1800000</v>
      </c>
      <c r="I203" s="255">
        <v>1440000</v>
      </c>
      <c r="J203" s="255">
        <v>1890000</v>
      </c>
      <c r="K203" s="255">
        <v>1440000</v>
      </c>
      <c r="L203" s="255">
        <v>1710000</v>
      </c>
      <c r="M203" s="255">
        <v>1296000</v>
      </c>
      <c r="N203" s="255">
        <v>1620000</v>
      </c>
      <c r="O203" s="255">
        <v>1224000</v>
      </c>
      <c r="P203" s="255">
        <v>1530000</v>
      </c>
      <c r="Q203" s="255">
        <v>1152000</v>
      </c>
      <c r="R203" s="255">
        <v>1440000</v>
      </c>
      <c r="S203" s="255">
        <v>1080000</v>
      </c>
      <c r="T203" s="274" t="s">
        <v>1921</v>
      </c>
      <c r="U203" s="254"/>
      <c r="V203" s="254"/>
      <c r="W203" s="254"/>
      <c r="X203" s="254">
        <v>2</v>
      </c>
      <c r="Y203" s="254"/>
      <c r="Z203" s="254"/>
      <c r="AA203" s="257">
        <f t="shared" si="11"/>
        <v>3240000</v>
      </c>
      <c r="AB203" s="257">
        <f t="shared" si="12"/>
        <v>3240000</v>
      </c>
    </row>
    <row r="204" spans="1:28" s="262" customFormat="1" ht="18" hidden="1" x14ac:dyDescent="0.15">
      <c r="A204" s="249">
        <f t="shared" si="13"/>
        <v>197</v>
      </c>
      <c r="B204" s="263" t="s">
        <v>1778</v>
      </c>
      <c r="C204" s="295" t="s">
        <v>1947</v>
      </c>
      <c r="D204" s="263" t="s">
        <v>1778</v>
      </c>
      <c r="E204" s="254">
        <v>2</v>
      </c>
      <c r="F204" s="266">
        <v>46</v>
      </c>
      <c r="G204" s="296">
        <v>1</v>
      </c>
      <c r="H204" s="255">
        <v>3200000</v>
      </c>
      <c r="I204" s="255">
        <v>1440000</v>
      </c>
      <c r="J204" s="255">
        <v>3360000</v>
      </c>
      <c r="K204" s="255">
        <v>1440000</v>
      </c>
      <c r="L204" s="255">
        <v>3040000</v>
      </c>
      <c r="M204" s="255">
        <v>1296000</v>
      </c>
      <c r="N204" s="255">
        <v>2880000</v>
      </c>
      <c r="O204" s="255">
        <v>1224000</v>
      </c>
      <c r="P204" s="255">
        <v>2720000</v>
      </c>
      <c r="Q204" s="255">
        <v>1152000</v>
      </c>
      <c r="R204" s="255">
        <v>2560000</v>
      </c>
      <c r="S204" s="255">
        <v>1080000</v>
      </c>
      <c r="T204" s="274" t="s">
        <v>1921</v>
      </c>
      <c r="U204" s="254"/>
      <c r="V204" s="254"/>
      <c r="W204" s="254"/>
      <c r="X204" s="254">
        <v>2</v>
      </c>
      <c r="Y204" s="254"/>
      <c r="Z204" s="254"/>
      <c r="AA204" s="257">
        <f t="shared" si="11"/>
        <v>5760000</v>
      </c>
      <c r="AB204" s="257">
        <f t="shared" si="12"/>
        <v>5760000</v>
      </c>
    </row>
    <row r="205" spans="1:28" s="262" customFormat="1" ht="18" hidden="1" x14ac:dyDescent="0.15">
      <c r="A205" s="249">
        <f t="shared" si="13"/>
        <v>198</v>
      </c>
      <c r="B205" s="263" t="s">
        <v>1778</v>
      </c>
      <c r="C205" s="295" t="s">
        <v>1948</v>
      </c>
      <c r="D205" s="263" t="s">
        <v>1778</v>
      </c>
      <c r="E205" s="254">
        <v>1</v>
      </c>
      <c r="F205" s="266">
        <v>39</v>
      </c>
      <c r="G205" s="296">
        <v>1</v>
      </c>
      <c r="H205" s="255">
        <v>1850000</v>
      </c>
      <c r="I205" s="255">
        <v>1440000</v>
      </c>
      <c r="J205" s="255">
        <v>1942500</v>
      </c>
      <c r="K205" s="255">
        <v>1440000</v>
      </c>
      <c r="L205" s="255">
        <v>1757500</v>
      </c>
      <c r="M205" s="255">
        <v>1296000</v>
      </c>
      <c r="N205" s="255">
        <v>1665000</v>
      </c>
      <c r="O205" s="255">
        <v>1224000</v>
      </c>
      <c r="P205" s="255">
        <v>1572500</v>
      </c>
      <c r="Q205" s="255">
        <v>1152000</v>
      </c>
      <c r="R205" s="255">
        <v>1480000</v>
      </c>
      <c r="S205" s="255">
        <v>1080000</v>
      </c>
      <c r="T205" s="274" t="s">
        <v>1921</v>
      </c>
      <c r="U205" s="254">
        <v>1</v>
      </c>
      <c r="V205" s="254"/>
      <c r="W205" s="254"/>
      <c r="X205" s="254"/>
      <c r="Y205" s="254"/>
      <c r="Z205" s="254"/>
      <c r="AA205" s="257">
        <f t="shared" si="11"/>
        <v>1850000</v>
      </c>
      <c r="AB205" s="257">
        <f t="shared" si="12"/>
        <v>1850000</v>
      </c>
    </row>
    <row r="206" spans="1:28" s="262" customFormat="1" ht="18" hidden="1" x14ac:dyDescent="0.15">
      <c r="A206" s="249">
        <f t="shared" si="13"/>
        <v>199</v>
      </c>
      <c r="B206" s="263" t="s">
        <v>1778</v>
      </c>
      <c r="C206" s="295" t="s">
        <v>1949</v>
      </c>
      <c r="D206" s="263" t="s">
        <v>1778</v>
      </c>
      <c r="E206" s="254">
        <v>1</v>
      </c>
      <c r="F206" s="266">
        <v>37</v>
      </c>
      <c r="G206" s="296">
        <v>1</v>
      </c>
      <c r="H206" s="255">
        <v>1800000</v>
      </c>
      <c r="I206" s="255">
        <v>1440000</v>
      </c>
      <c r="J206" s="255">
        <v>1890000</v>
      </c>
      <c r="K206" s="255">
        <v>1440000</v>
      </c>
      <c r="L206" s="255">
        <v>1710000</v>
      </c>
      <c r="M206" s="255">
        <v>1296000</v>
      </c>
      <c r="N206" s="255">
        <v>1620000</v>
      </c>
      <c r="O206" s="255">
        <v>1224000</v>
      </c>
      <c r="P206" s="255">
        <v>1530000</v>
      </c>
      <c r="Q206" s="255">
        <v>1152000</v>
      </c>
      <c r="R206" s="255">
        <v>1440000</v>
      </c>
      <c r="S206" s="255">
        <v>1080000</v>
      </c>
      <c r="T206" s="274" t="s">
        <v>1921</v>
      </c>
      <c r="U206" s="254">
        <v>1</v>
      </c>
      <c r="V206" s="254"/>
      <c r="W206" s="254"/>
      <c r="X206" s="254"/>
      <c r="Y206" s="254"/>
      <c r="Z206" s="254"/>
      <c r="AA206" s="257">
        <f t="shared" si="11"/>
        <v>1800000</v>
      </c>
      <c r="AB206" s="257">
        <f t="shared" si="12"/>
        <v>1800000</v>
      </c>
    </row>
    <row r="207" spans="1:28" s="262" customFormat="1" ht="18" hidden="1" x14ac:dyDescent="0.15">
      <c r="A207" s="249">
        <f t="shared" si="13"/>
        <v>200</v>
      </c>
      <c r="B207" s="263" t="s">
        <v>1778</v>
      </c>
      <c r="C207" s="295" t="s">
        <v>1712</v>
      </c>
      <c r="D207" s="263" t="s">
        <v>1778</v>
      </c>
      <c r="E207" s="254">
        <v>1</v>
      </c>
      <c r="F207" s="266">
        <v>31</v>
      </c>
      <c r="G207" s="296">
        <v>2</v>
      </c>
      <c r="H207" s="255">
        <v>1800000</v>
      </c>
      <c r="I207" s="255">
        <v>1440000</v>
      </c>
      <c r="J207" s="255">
        <v>1890000</v>
      </c>
      <c r="K207" s="255">
        <v>1440000</v>
      </c>
      <c r="L207" s="255">
        <v>1710000</v>
      </c>
      <c r="M207" s="255">
        <v>1296000</v>
      </c>
      <c r="N207" s="255">
        <v>1620000</v>
      </c>
      <c r="O207" s="255">
        <v>1224000</v>
      </c>
      <c r="P207" s="255">
        <v>1530000</v>
      </c>
      <c r="Q207" s="255">
        <v>1152000</v>
      </c>
      <c r="R207" s="255">
        <v>1440000</v>
      </c>
      <c r="S207" s="255">
        <v>1080000</v>
      </c>
      <c r="T207" s="274" t="s">
        <v>1921</v>
      </c>
      <c r="U207" s="254">
        <v>1</v>
      </c>
      <c r="V207" s="254"/>
      <c r="W207" s="254"/>
      <c r="X207" s="254"/>
      <c r="Y207" s="254"/>
      <c r="Z207" s="254"/>
      <c r="AA207" s="257">
        <f t="shared" si="11"/>
        <v>1800000</v>
      </c>
      <c r="AB207" s="257">
        <f t="shared" si="12"/>
        <v>3600000</v>
      </c>
    </row>
    <row r="208" spans="1:28" s="262" customFormat="1" ht="18" hidden="1" x14ac:dyDescent="0.15">
      <c r="A208" s="249">
        <f t="shared" si="13"/>
        <v>201</v>
      </c>
      <c r="B208" s="263" t="s">
        <v>1778</v>
      </c>
      <c r="C208" s="295" t="s">
        <v>1950</v>
      </c>
      <c r="D208" s="263" t="s">
        <v>1778</v>
      </c>
      <c r="E208" s="254">
        <v>5</v>
      </c>
      <c r="F208" s="266">
        <v>31</v>
      </c>
      <c r="G208" s="296">
        <v>2</v>
      </c>
      <c r="H208" s="255">
        <v>10000000</v>
      </c>
      <c r="I208" s="255">
        <v>1840000</v>
      </c>
      <c r="J208" s="255">
        <v>10500000</v>
      </c>
      <c r="K208" s="255">
        <v>1840000</v>
      </c>
      <c r="L208" s="255">
        <v>9500000</v>
      </c>
      <c r="M208" s="255">
        <v>1656000</v>
      </c>
      <c r="N208" s="255">
        <v>9000000</v>
      </c>
      <c r="O208" s="255">
        <v>1564000</v>
      </c>
      <c r="P208" s="255">
        <v>8500000</v>
      </c>
      <c r="Q208" s="255">
        <v>1472000</v>
      </c>
      <c r="R208" s="255">
        <v>8000000</v>
      </c>
      <c r="S208" s="255">
        <v>1380000</v>
      </c>
      <c r="T208" s="274" t="s">
        <v>1921</v>
      </c>
      <c r="U208" s="254">
        <v>1</v>
      </c>
      <c r="V208" s="254"/>
      <c r="W208" s="254"/>
      <c r="X208" s="254"/>
      <c r="Y208" s="254"/>
      <c r="Z208" s="254"/>
      <c r="AA208" s="257">
        <f t="shared" si="11"/>
        <v>10000000</v>
      </c>
      <c r="AB208" s="257">
        <f t="shared" si="12"/>
        <v>20000000</v>
      </c>
    </row>
    <row r="209" spans="1:28" s="262" customFormat="1" ht="18" hidden="1" x14ac:dyDescent="0.15">
      <c r="A209" s="249">
        <f t="shared" si="13"/>
        <v>202</v>
      </c>
      <c r="B209" s="263" t="s">
        <v>1778</v>
      </c>
      <c r="C209" s="295" t="s">
        <v>1951</v>
      </c>
      <c r="D209" s="263" t="s">
        <v>1778</v>
      </c>
      <c r="E209" s="254">
        <v>2</v>
      </c>
      <c r="F209" s="266">
        <v>31</v>
      </c>
      <c r="G209" s="296">
        <v>2</v>
      </c>
      <c r="H209" s="255">
        <v>3600000</v>
      </c>
      <c r="I209" s="255">
        <v>1440000</v>
      </c>
      <c r="J209" s="255">
        <v>3780000</v>
      </c>
      <c r="K209" s="255">
        <v>1440000</v>
      </c>
      <c r="L209" s="255">
        <v>3420000</v>
      </c>
      <c r="M209" s="255">
        <v>1296000</v>
      </c>
      <c r="N209" s="255">
        <v>3240000</v>
      </c>
      <c r="O209" s="255">
        <v>1224000</v>
      </c>
      <c r="P209" s="255">
        <v>3060000</v>
      </c>
      <c r="Q209" s="255">
        <v>1152000</v>
      </c>
      <c r="R209" s="255">
        <v>2880000</v>
      </c>
      <c r="S209" s="255">
        <v>1080000</v>
      </c>
      <c r="T209" s="274" t="s">
        <v>1921</v>
      </c>
      <c r="U209" s="254">
        <v>1</v>
      </c>
      <c r="V209" s="254"/>
      <c r="W209" s="254"/>
      <c r="X209" s="254"/>
      <c r="Y209" s="254"/>
      <c r="Z209" s="254"/>
      <c r="AA209" s="257">
        <f t="shared" si="11"/>
        <v>3600000</v>
      </c>
      <c r="AB209" s="257">
        <f t="shared" si="12"/>
        <v>7200000</v>
      </c>
    </row>
    <row r="210" spans="1:28" s="262" customFormat="1" ht="18" hidden="1" x14ac:dyDescent="0.15">
      <c r="A210" s="249">
        <f t="shared" si="13"/>
        <v>203</v>
      </c>
      <c r="B210" s="263" t="s">
        <v>1778</v>
      </c>
      <c r="C210" s="295" t="s">
        <v>1952</v>
      </c>
      <c r="D210" s="263" t="s">
        <v>1778</v>
      </c>
      <c r="E210" s="254">
        <v>5</v>
      </c>
      <c r="F210" s="266">
        <v>31</v>
      </c>
      <c r="G210" s="296">
        <v>2</v>
      </c>
      <c r="H210" s="255">
        <v>13000000</v>
      </c>
      <c r="I210" s="255">
        <v>1840000</v>
      </c>
      <c r="J210" s="255">
        <v>13650000</v>
      </c>
      <c r="K210" s="255">
        <v>1840000</v>
      </c>
      <c r="L210" s="255">
        <v>12350000</v>
      </c>
      <c r="M210" s="255">
        <v>1656000</v>
      </c>
      <c r="N210" s="255">
        <v>11700000</v>
      </c>
      <c r="O210" s="255">
        <v>1564000</v>
      </c>
      <c r="P210" s="255">
        <v>11050000</v>
      </c>
      <c r="Q210" s="255">
        <v>1472000</v>
      </c>
      <c r="R210" s="255">
        <v>10400000</v>
      </c>
      <c r="S210" s="255">
        <v>1380000</v>
      </c>
      <c r="T210" s="274" t="s">
        <v>1921</v>
      </c>
      <c r="U210" s="254">
        <v>1</v>
      </c>
      <c r="V210" s="254"/>
      <c r="W210" s="254"/>
      <c r="X210" s="254"/>
      <c r="Y210" s="254"/>
      <c r="Z210" s="254"/>
      <c r="AA210" s="257">
        <f t="shared" si="11"/>
        <v>13000000</v>
      </c>
      <c r="AB210" s="257">
        <f t="shared" si="12"/>
        <v>26000000</v>
      </c>
    </row>
    <row r="211" spans="1:28" s="262" customFormat="1" ht="18" hidden="1" x14ac:dyDescent="0.15">
      <c r="A211" s="249">
        <f t="shared" si="13"/>
        <v>204</v>
      </c>
      <c r="B211" s="263" t="s">
        <v>1778</v>
      </c>
      <c r="C211" s="295" t="s">
        <v>1688</v>
      </c>
      <c r="D211" s="263" t="s">
        <v>1778</v>
      </c>
      <c r="E211" s="254">
        <v>1</v>
      </c>
      <c r="F211" s="266">
        <v>31</v>
      </c>
      <c r="G211" s="296">
        <v>2</v>
      </c>
      <c r="H211" s="255">
        <v>1600000</v>
      </c>
      <c r="I211" s="255">
        <v>1440000</v>
      </c>
      <c r="J211" s="255">
        <v>1680000</v>
      </c>
      <c r="K211" s="255">
        <v>1440000</v>
      </c>
      <c r="L211" s="255">
        <v>1520000</v>
      </c>
      <c r="M211" s="255">
        <v>1296000</v>
      </c>
      <c r="N211" s="255">
        <v>1440000</v>
      </c>
      <c r="O211" s="255">
        <v>1224000</v>
      </c>
      <c r="P211" s="255">
        <v>1360000</v>
      </c>
      <c r="Q211" s="255">
        <v>1152000</v>
      </c>
      <c r="R211" s="255">
        <v>1280000</v>
      </c>
      <c r="S211" s="255">
        <v>1080000</v>
      </c>
      <c r="T211" s="274" t="s">
        <v>1921</v>
      </c>
      <c r="U211" s="254">
        <v>1</v>
      </c>
      <c r="V211" s="254"/>
      <c r="W211" s="254"/>
      <c r="X211" s="254"/>
      <c r="Y211" s="254"/>
      <c r="Z211" s="254"/>
      <c r="AA211" s="257">
        <f t="shared" si="11"/>
        <v>1600000</v>
      </c>
      <c r="AB211" s="257">
        <f t="shared" si="12"/>
        <v>3200000</v>
      </c>
    </row>
    <row r="212" spans="1:28" s="262" customFormat="1" ht="18" hidden="1" x14ac:dyDescent="0.15">
      <c r="A212" s="249">
        <f t="shared" si="13"/>
        <v>205</v>
      </c>
      <c r="B212" s="263" t="s">
        <v>1778</v>
      </c>
      <c r="C212" s="295" t="s">
        <v>1953</v>
      </c>
      <c r="D212" s="263" t="s">
        <v>1778</v>
      </c>
      <c r="E212" s="254">
        <v>2</v>
      </c>
      <c r="F212" s="266">
        <v>41</v>
      </c>
      <c r="G212" s="296">
        <v>2</v>
      </c>
      <c r="H212" s="255">
        <v>4000000</v>
      </c>
      <c r="I212" s="255">
        <v>1840000</v>
      </c>
      <c r="J212" s="255">
        <v>4200000</v>
      </c>
      <c r="K212" s="255">
        <v>1840000</v>
      </c>
      <c r="L212" s="255">
        <v>3800000</v>
      </c>
      <c r="M212" s="255">
        <v>1656000</v>
      </c>
      <c r="N212" s="255">
        <v>3600000</v>
      </c>
      <c r="O212" s="255">
        <v>1564000</v>
      </c>
      <c r="P212" s="255">
        <v>3400000</v>
      </c>
      <c r="Q212" s="255">
        <v>1472000</v>
      </c>
      <c r="R212" s="255">
        <v>3200000</v>
      </c>
      <c r="S212" s="255">
        <v>1380000</v>
      </c>
      <c r="T212" s="274" t="s">
        <v>1921</v>
      </c>
      <c r="U212" s="254"/>
      <c r="V212" s="254">
        <v>1</v>
      </c>
      <c r="W212" s="254"/>
      <c r="X212" s="254"/>
      <c r="Y212" s="254"/>
      <c r="Z212" s="254"/>
      <c r="AA212" s="257">
        <f t="shared" si="11"/>
        <v>4200000</v>
      </c>
      <c r="AB212" s="257">
        <f t="shared" si="12"/>
        <v>8400000</v>
      </c>
    </row>
    <row r="213" spans="1:28" s="262" customFormat="1" ht="18" hidden="1" x14ac:dyDescent="0.15">
      <c r="A213" s="249">
        <f t="shared" si="13"/>
        <v>206</v>
      </c>
      <c r="B213" s="263" t="s">
        <v>1778</v>
      </c>
      <c r="C213" s="295" t="s">
        <v>1954</v>
      </c>
      <c r="D213" s="263" t="s">
        <v>1778</v>
      </c>
      <c r="E213" s="254">
        <v>3</v>
      </c>
      <c r="F213" s="266">
        <v>33</v>
      </c>
      <c r="G213" s="296">
        <v>2</v>
      </c>
      <c r="H213" s="255">
        <v>6900000</v>
      </c>
      <c r="I213" s="255">
        <v>1840000</v>
      </c>
      <c r="J213" s="255">
        <v>7245000</v>
      </c>
      <c r="K213" s="255">
        <v>1840000</v>
      </c>
      <c r="L213" s="255">
        <v>6555000</v>
      </c>
      <c r="M213" s="255">
        <v>1656000</v>
      </c>
      <c r="N213" s="255">
        <v>6210000</v>
      </c>
      <c r="O213" s="255">
        <v>1564000</v>
      </c>
      <c r="P213" s="255">
        <v>5865000</v>
      </c>
      <c r="Q213" s="255">
        <v>1472000</v>
      </c>
      <c r="R213" s="255">
        <v>5520000</v>
      </c>
      <c r="S213" s="255">
        <v>1380000</v>
      </c>
      <c r="T213" s="274" t="s">
        <v>1921</v>
      </c>
      <c r="U213" s="254">
        <v>1</v>
      </c>
      <c r="V213" s="254"/>
      <c r="W213" s="254"/>
      <c r="X213" s="254"/>
      <c r="Y213" s="254"/>
      <c r="Z213" s="254"/>
      <c r="AA213" s="257">
        <f t="shared" si="11"/>
        <v>6900000</v>
      </c>
      <c r="AB213" s="257">
        <f t="shared" si="12"/>
        <v>13800000</v>
      </c>
    </row>
    <row r="214" spans="1:28" s="262" customFormat="1" ht="18" hidden="1" x14ac:dyDescent="0.15">
      <c r="A214" s="249">
        <f t="shared" si="13"/>
        <v>207</v>
      </c>
      <c r="B214" s="263" t="s">
        <v>1778</v>
      </c>
      <c r="C214" s="295" t="s">
        <v>1955</v>
      </c>
      <c r="D214" s="263" t="s">
        <v>1778</v>
      </c>
      <c r="E214" s="254">
        <v>1</v>
      </c>
      <c r="F214" s="266">
        <v>31</v>
      </c>
      <c r="G214" s="296">
        <v>2</v>
      </c>
      <c r="H214" s="255">
        <v>1800000</v>
      </c>
      <c r="I214" s="255">
        <v>1440000</v>
      </c>
      <c r="J214" s="255">
        <v>1890000</v>
      </c>
      <c r="K214" s="255">
        <v>1440000</v>
      </c>
      <c r="L214" s="255">
        <v>1710000</v>
      </c>
      <c r="M214" s="255">
        <v>1296000</v>
      </c>
      <c r="N214" s="255">
        <v>1620000</v>
      </c>
      <c r="O214" s="255">
        <v>1224000</v>
      </c>
      <c r="P214" s="255">
        <v>1530000</v>
      </c>
      <c r="Q214" s="255">
        <v>1152000</v>
      </c>
      <c r="R214" s="255">
        <v>1440000</v>
      </c>
      <c r="S214" s="255">
        <v>1080000</v>
      </c>
      <c r="T214" s="274" t="s">
        <v>1921</v>
      </c>
      <c r="U214" s="254">
        <v>1</v>
      </c>
      <c r="V214" s="254"/>
      <c r="W214" s="254"/>
      <c r="X214" s="254"/>
      <c r="Y214" s="254"/>
      <c r="Z214" s="254"/>
      <c r="AA214" s="257">
        <f t="shared" si="11"/>
        <v>1800000</v>
      </c>
      <c r="AB214" s="257">
        <f t="shared" si="12"/>
        <v>3600000</v>
      </c>
    </row>
    <row r="215" spans="1:28" s="262" customFormat="1" ht="18" hidden="1" x14ac:dyDescent="0.15">
      <c r="A215" s="249">
        <f t="shared" si="13"/>
        <v>208</v>
      </c>
      <c r="B215" s="263" t="s">
        <v>1778</v>
      </c>
      <c r="C215" s="295" t="s">
        <v>1956</v>
      </c>
      <c r="D215" s="263" t="s">
        <v>1778</v>
      </c>
      <c r="E215" s="254">
        <v>1</v>
      </c>
      <c r="F215" s="266">
        <v>26</v>
      </c>
      <c r="G215" s="296">
        <v>1</v>
      </c>
      <c r="H215" s="255">
        <v>1800000</v>
      </c>
      <c r="I215" s="255">
        <v>1440000</v>
      </c>
      <c r="J215" s="255">
        <v>1890000</v>
      </c>
      <c r="K215" s="255">
        <v>1440000</v>
      </c>
      <c r="L215" s="255">
        <v>1710000</v>
      </c>
      <c r="M215" s="255">
        <v>1296000</v>
      </c>
      <c r="N215" s="255">
        <v>1620000</v>
      </c>
      <c r="O215" s="255">
        <v>1224000</v>
      </c>
      <c r="P215" s="255">
        <v>1530000</v>
      </c>
      <c r="Q215" s="255">
        <v>1152000</v>
      </c>
      <c r="R215" s="255">
        <v>1440000</v>
      </c>
      <c r="S215" s="255">
        <v>1080000</v>
      </c>
      <c r="T215" s="274" t="s">
        <v>1921</v>
      </c>
      <c r="U215" s="254"/>
      <c r="V215" s="254"/>
      <c r="W215" s="254">
        <v>1</v>
      </c>
      <c r="X215" s="254"/>
      <c r="Y215" s="254"/>
      <c r="Z215" s="254"/>
      <c r="AA215" s="257">
        <f t="shared" si="11"/>
        <v>1710000</v>
      </c>
      <c r="AB215" s="257">
        <f t="shared" si="12"/>
        <v>1710000</v>
      </c>
    </row>
    <row r="216" spans="1:28" s="262" customFormat="1" ht="18" hidden="1" x14ac:dyDescent="0.15">
      <c r="A216" s="249">
        <f t="shared" si="13"/>
        <v>209</v>
      </c>
      <c r="B216" s="263" t="s">
        <v>1778</v>
      </c>
      <c r="C216" s="295" t="s">
        <v>1957</v>
      </c>
      <c r="D216" s="263" t="s">
        <v>1778</v>
      </c>
      <c r="E216" s="254">
        <v>1</v>
      </c>
      <c r="F216" s="266">
        <v>29</v>
      </c>
      <c r="G216" s="296">
        <v>2</v>
      </c>
      <c r="H216" s="255">
        <v>1600000</v>
      </c>
      <c r="I216" s="255">
        <v>1440000</v>
      </c>
      <c r="J216" s="255">
        <v>1680000</v>
      </c>
      <c r="K216" s="255">
        <v>1440000</v>
      </c>
      <c r="L216" s="255">
        <v>1520000</v>
      </c>
      <c r="M216" s="255">
        <v>1296000</v>
      </c>
      <c r="N216" s="255">
        <v>1440000</v>
      </c>
      <c r="O216" s="255">
        <v>1224000</v>
      </c>
      <c r="P216" s="255">
        <v>1360000</v>
      </c>
      <c r="Q216" s="255">
        <v>1152000</v>
      </c>
      <c r="R216" s="255">
        <v>1280000</v>
      </c>
      <c r="S216" s="255">
        <v>1080000</v>
      </c>
      <c r="T216" s="274" t="s">
        <v>1921</v>
      </c>
      <c r="U216" s="254"/>
      <c r="V216" s="254"/>
      <c r="W216" s="254">
        <v>1</v>
      </c>
      <c r="X216" s="254"/>
      <c r="Y216" s="254"/>
      <c r="Z216" s="254"/>
      <c r="AA216" s="257">
        <f t="shared" si="11"/>
        <v>1520000</v>
      </c>
      <c r="AB216" s="257">
        <f t="shared" si="12"/>
        <v>3040000</v>
      </c>
    </row>
    <row r="217" spans="1:28" s="262" customFormat="1" ht="18" hidden="1" x14ac:dyDescent="0.15">
      <c r="A217" s="249">
        <f t="shared" si="13"/>
        <v>210</v>
      </c>
      <c r="B217" s="263" t="s">
        <v>1778</v>
      </c>
      <c r="C217" s="295" t="s">
        <v>1958</v>
      </c>
      <c r="D217" s="263" t="s">
        <v>1778</v>
      </c>
      <c r="E217" s="254">
        <v>1</v>
      </c>
      <c r="F217" s="266">
        <v>29</v>
      </c>
      <c r="G217" s="296">
        <v>1</v>
      </c>
      <c r="H217" s="255">
        <v>1600000</v>
      </c>
      <c r="I217" s="255">
        <v>1440000</v>
      </c>
      <c r="J217" s="255">
        <v>1680000</v>
      </c>
      <c r="K217" s="255">
        <v>1440000</v>
      </c>
      <c r="L217" s="255">
        <v>1520000</v>
      </c>
      <c r="M217" s="255">
        <v>1296000</v>
      </c>
      <c r="N217" s="255">
        <v>1440000</v>
      </c>
      <c r="O217" s="255">
        <v>1224000</v>
      </c>
      <c r="P217" s="255">
        <v>1360000</v>
      </c>
      <c r="Q217" s="255">
        <v>1152000</v>
      </c>
      <c r="R217" s="255">
        <v>1280000</v>
      </c>
      <c r="S217" s="255">
        <v>1080000</v>
      </c>
      <c r="T217" s="274" t="s">
        <v>1921</v>
      </c>
      <c r="U217" s="254"/>
      <c r="V217" s="254"/>
      <c r="W217" s="254">
        <v>1</v>
      </c>
      <c r="X217" s="254"/>
      <c r="Y217" s="254"/>
      <c r="Z217" s="254"/>
      <c r="AA217" s="257">
        <f t="shared" si="11"/>
        <v>1520000</v>
      </c>
      <c r="AB217" s="257">
        <f t="shared" si="12"/>
        <v>1520000</v>
      </c>
    </row>
    <row r="218" spans="1:28" s="262" customFormat="1" ht="18" hidden="1" x14ac:dyDescent="0.15">
      <c r="A218" s="249">
        <f t="shared" si="13"/>
        <v>211</v>
      </c>
      <c r="B218" s="263" t="s">
        <v>1778</v>
      </c>
      <c r="C218" s="295" t="s">
        <v>1959</v>
      </c>
      <c r="D218" s="263" t="s">
        <v>1778</v>
      </c>
      <c r="E218" s="254">
        <v>1</v>
      </c>
      <c r="F218" s="266">
        <v>29</v>
      </c>
      <c r="G218" s="296">
        <v>1</v>
      </c>
      <c r="H218" s="255">
        <v>1100000</v>
      </c>
      <c r="I218" s="255">
        <v>880000</v>
      </c>
      <c r="J218" s="255">
        <v>1155000</v>
      </c>
      <c r="K218" s="255">
        <v>880000</v>
      </c>
      <c r="L218" s="255">
        <v>1045000</v>
      </c>
      <c r="M218" s="255">
        <v>792000</v>
      </c>
      <c r="N218" s="255">
        <v>990000</v>
      </c>
      <c r="O218" s="255">
        <v>748000</v>
      </c>
      <c r="P218" s="255">
        <v>935000</v>
      </c>
      <c r="Q218" s="255">
        <v>704000</v>
      </c>
      <c r="R218" s="255">
        <v>880000</v>
      </c>
      <c r="S218" s="255">
        <v>660000</v>
      </c>
      <c r="T218" s="274" t="s">
        <v>1921</v>
      </c>
      <c r="U218" s="254"/>
      <c r="V218" s="254"/>
      <c r="W218" s="254">
        <v>1</v>
      </c>
      <c r="X218" s="254"/>
      <c r="Y218" s="254"/>
      <c r="Z218" s="254"/>
      <c r="AA218" s="257">
        <f t="shared" si="11"/>
        <v>1045000</v>
      </c>
      <c r="AB218" s="257">
        <f t="shared" si="12"/>
        <v>1045000</v>
      </c>
    </row>
    <row r="219" spans="1:28" s="262" customFormat="1" ht="27" hidden="1" x14ac:dyDescent="0.15">
      <c r="A219" s="249">
        <f t="shared" si="13"/>
        <v>212</v>
      </c>
      <c r="B219" s="263" t="s">
        <v>1778</v>
      </c>
      <c r="C219" s="295" t="s">
        <v>1960</v>
      </c>
      <c r="D219" s="263" t="s">
        <v>1778</v>
      </c>
      <c r="E219" s="254">
        <v>1</v>
      </c>
      <c r="F219" s="266">
        <v>41</v>
      </c>
      <c r="G219" s="296">
        <v>1</v>
      </c>
      <c r="H219" s="255">
        <v>1800000</v>
      </c>
      <c r="I219" s="255">
        <v>1440000</v>
      </c>
      <c r="J219" s="255">
        <v>1890000</v>
      </c>
      <c r="K219" s="255">
        <v>1440000</v>
      </c>
      <c r="L219" s="255">
        <v>1710000</v>
      </c>
      <c r="M219" s="255">
        <v>1296000</v>
      </c>
      <c r="N219" s="255">
        <v>1620000</v>
      </c>
      <c r="O219" s="255">
        <v>1224000</v>
      </c>
      <c r="P219" s="255">
        <v>1530000</v>
      </c>
      <c r="Q219" s="255">
        <v>1152000</v>
      </c>
      <c r="R219" s="255">
        <v>1440000</v>
      </c>
      <c r="S219" s="255">
        <v>1080000</v>
      </c>
      <c r="T219" s="274" t="s">
        <v>1921</v>
      </c>
      <c r="U219" s="254"/>
      <c r="V219" s="254">
        <v>1</v>
      </c>
      <c r="W219" s="254"/>
      <c r="X219" s="254"/>
      <c r="Y219" s="254"/>
      <c r="Z219" s="254"/>
      <c r="AA219" s="257">
        <f t="shared" si="11"/>
        <v>1890000</v>
      </c>
      <c r="AB219" s="257">
        <f t="shared" si="12"/>
        <v>1890000</v>
      </c>
    </row>
    <row r="220" spans="1:28" s="262" customFormat="1" ht="18" hidden="1" x14ac:dyDescent="0.15">
      <c r="A220" s="249">
        <f t="shared" si="13"/>
        <v>213</v>
      </c>
      <c r="B220" s="263" t="s">
        <v>1778</v>
      </c>
      <c r="C220" s="295" t="s">
        <v>1961</v>
      </c>
      <c r="D220" s="263" t="s">
        <v>1778</v>
      </c>
      <c r="E220" s="254">
        <v>2</v>
      </c>
      <c r="F220" s="266">
        <v>31</v>
      </c>
      <c r="G220" s="296">
        <v>2</v>
      </c>
      <c r="H220" s="255">
        <v>4000000</v>
      </c>
      <c r="I220" s="255">
        <v>1840000</v>
      </c>
      <c r="J220" s="255">
        <v>4200000</v>
      </c>
      <c r="K220" s="255">
        <v>1840000</v>
      </c>
      <c r="L220" s="255">
        <v>3800000</v>
      </c>
      <c r="M220" s="255">
        <v>1656000</v>
      </c>
      <c r="N220" s="255">
        <v>3600000</v>
      </c>
      <c r="O220" s="255">
        <v>1564000</v>
      </c>
      <c r="P220" s="255">
        <v>3400000</v>
      </c>
      <c r="Q220" s="255">
        <v>1472000</v>
      </c>
      <c r="R220" s="255">
        <v>3200000</v>
      </c>
      <c r="S220" s="255">
        <v>1380000</v>
      </c>
      <c r="T220" s="274" t="s">
        <v>1921</v>
      </c>
      <c r="U220" s="254">
        <v>1</v>
      </c>
      <c r="V220" s="254"/>
      <c r="W220" s="254"/>
      <c r="X220" s="254"/>
      <c r="Y220" s="254"/>
      <c r="Z220" s="254"/>
      <c r="AA220" s="257">
        <f t="shared" si="11"/>
        <v>4000000</v>
      </c>
      <c r="AB220" s="257">
        <f t="shared" si="12"/>
        <v>8000000</v>
      </c>
    </row>
    <row r="221" spans="1:28" s="262" customFormat="1" ht="18" hidden="1" x14ac:dyDescent="0.15">
      <c r="A221" s="249">
        <f t="shared" si="13"/>
        <v>214</v>
      </c>
      <c r="B221" s="263" t="s">
        <v>1778</v>
      </c>
      <c r="C221" s="295" t="s">
        <v>1962</v>
      </c>
      <c r="D221" s="263" t="s">
        <v>1778</v>
      </c>
      <c r="E221" s="254">
        <v>1</v>
      </c>
      <c r="F221" s="266">
        <v>21</v>
      </c>
      <c r="G221" s="296">
        <v>2</v>
      </c>
      <c r="H221" s="255">
        <v>2000000</v>
      </c>
      <c r="I221" s="255">
        <v>1840000</v>
      </c>
      <c r="J221" s="255">
        <v>2100000</v>
      </c>
      <c r="K221" s="255">
        <v>1840000</v>
      </c>
      <c r="L221" s="255">
        <v>1900000</v>
      </c>
      <c r="M221" s="255">
        <v>1656000</v>
      </c>
      <c r="N221" s="255">
        <v>1800000</v>
      </c>
      <c r="O221" s="255">
        <v>1564000</v>
      </c>
      <c r="P221" s="255">
        <v>1700000</v>
      </c>
      <c r="Q221" s="255">
        <v>1472000</v>
      </c>
      <c r="R221" s="255">
        <v>1600000</v>
      </c>
      <c r="S221" s="255">
        <v>1380000</v>
      </c>
      <c r="T221" s="274" t="s">
        <v>1921</v>
      </c>
      <c r="U221" s="254"/>
      <c r="V221" s="254"/>
      <c r="W221" s="254"/>
      <c r="X221" s="254">
        <v>1</v>
      </c>
      <c r="Y221" s="254"/>
      <c r="Z221" s="254"/>
      <c r="AA221" s="257">
        <f t="shared" si="11"/>
        <v>1800000</v>
      </c>
      <c r="AB221" s="257">
        <f t="shared" si="12"/>
        <v>3600000</v>
      </c>
    </row>
    <row r="222" spans="1:28" s="262" customFormat="1" ht="18" hidden="1" x14ac:dyDescent="0.15">
      <c r="A222" s="249">
        <f t="shared" si="13"/>
        <v>215</v>
      </c>
      <c r="B222" s="263" t="s">
        <v>1778</v>
      </c>
      <c r="C222" s="295" t="s">
        <v>1963</v>
      </c>
      <c r="D222" s="263" t="s">
        <v>1778</v>
      </c>
      <c r="E222" s="254">
        <v>1</v>
      </c>
      <c r="F222" s="266">
        <v>41</v>
      </c>
      <c r="G222" s="296">
        <v>2</v>
      </c>
      <c r="H222" s="255">
        <v>2000000</v>
      </c>
      <c r="I222" s="255">
        <v>1840000</v>
      </c>
      <c r="J222" s="255">
        <v>2100000</v>
      </c>
      <c r="K222" s="255">
        <v>1840000</v>
      </c>
      <c r="L222" s="255">
        <v>1900000</v>
      </c>
      <c r="M222" s="255">
        <v>1656000</v>
      </c>
      <c r="N222" s="255">
        <v>1800000</v>
      </c>
      <c r="O222" s="255">
        <v>1564000</v>
      </c>
      <c r="P222" s="255">
        <v>1700000</v>
      </c>
      <c r="Q222" s="255">
        <v>1472000</v>
      </c>
      <c r="R222" s="255">
        <v>1600000</v>
      </c>
      <c r="S222" s="255">
        <v>1380000</v>
      </c>
      <c r="T222" s="274" t="s">
        <v>1921</v>
      </c>
      <c r="U222" s="254"/>
      <c r="V222" s="254">
        <v>1</v>
      </c>
      <c r="W222" s="254"/>
      <c r="X222" s="254"/>
      <c r="Y222" s="254"/>
      <c r="Z222" s="254"/>
      <c r="AA222" s="257">
        <f t="shared" si="11"/>
        <v>2100000</v>
      </c>
      <c r="AB222" s="257">
        <f t="shared" si="12"/>
        <v>4200000</v>
      </c>
    </row>
    <row r="223" spans="1:28" s="262" customFormat="1" ht="18" hidden="1" x14ac:dyDescent="0.15">
      <c r="A223" s="249">
        <f t="shared" si="13"/>
        <v>216</v>
      </c>
      <c r="B223" s="263" t="s">
        <v>1778</v>
      </c>
      <c r="C223" s="295" t="s">
        <v>1900</v>
      </c>
      <c r="D223" s="263" t="s">
        <v>1778</v>
      </c>
      <c r="E223" s="254">
        <v>1</v>
      </c>
      <c r="F223" s="266">
        <v>36</v>
      </c>
      <c r="G223" s="296">
        <v>2</v>
      </c>
      <c r="H223" s="255">
        <v>1800000</v>
      </c>
      <c r="I223" s="255">
        <v>1440000</v>
      </c>
      <c r="J223" s="255">
        <v>1890000</v>
      </c>
      <c r="K223" s="255">
        <v>1440000</v>
      </c>
      <c r="L223" s="255">
        <v>1710000</v>
      </c>
      <c r="M223" s="255">
        <v>1296000</v>
      </c>
      <c r="N223" s="255">
        <v>1620000</v>
      </c>
      <c r="O223" s="255">
        <v>1224000</v>
      </c>
      <c r="P223" s="255">
        <v>1530000</v>
      </c>
      <c r="Q223" s="255">
        <v>1152000</v>
      </c>
      <c r="R223" s="255">
        <v>1440000</v>
      </c>
      <c r="S223" s="255">
        <v>1080000</v>
      </c>
      <c r="T223" s="274" t="s">
        <v>1921</v>
      </c>
      <c r="U223" s="254">
        <v>1</v>
      </c>
      <c r="V223" s="254"/>
      <c r="W223" s="254"/>
      <c r="X223" s="254"/>
      <c r="Y223" s="254"/>
      <c r="Z223" s="254"/>
      <c r="AA223" s="257">
        <f t="shared" si="11"/>
        <v>1800000</v>
      </c>
      <c r="AB223" s="257">
        <f t="shared" si="12"/>
        <v>3600000</v>
      </c>
    </row>
    <row r="224" spans="1:28" s="262" customFormat="1" ht="27" hidden="1" x14ac:dyDescent="0.15">
      <c r="A224" s="249">
        <f t="shared" si="13"/>
        <v>217</v>
      </c>
      <c r="B224" s="263" t="s">
        <v>1778</v>
      </c>
      <c r="C224" s="295" t="s">
        <v>1703</v>
      </c>
      <c r="D224" s="263" t="s">
        <v>1778</v>
      </c>
      <c r="E224" s="254">
        <v>1</v>
      </c>
      <c r="F224" s="266">
        <v>44</v>
      </c>
      <c r="G224" s="296">
        <v>2</v>
      </c>
      <c r="H224" s="255">
        <v>1600000</v>
      </c>
      <c r="I224" s="255">
        <v>1440000</v>
      </c>
      <c r="J224" s="255">
        <v>1680000</v>
      </c>
      <c r="K224" s="255">
        <v>1440000</v>
      </c>
      <c r="L224" s="255">
        <v>1520000</v>
      </c>
      <c r="M224" s="255">
        <v>1296000</v>
      </c>
      <c r="N224" s="255">
        <v>1440000</v>
      </c>
      <c r="O224" s="255">
        <v>1224000</v>
      </c>
      <c r="P224" s="255">
        <v>1360000</v>
      </c>
      <c r="Q224" s="255">
        <v>1152000</v>
      </c>
      <c r="R224" s="255">
        <v>1280000</v>
      </c>
      <c r="S224" s="255">
        <v>1080000</v>
      </c>
      <c r="T224" s="274" t="s">
        <v>1921</v>
      </c>
      <c r="U224" s="254"/>
      <c r="V224" s="254">
        <v>1</v>
      </c>
      <c r="W224" s="254"/>
      <c r="X224" s="254"/>
      <c r="Y224" s="254"/>
      <c r="Z224" s="254"/>
      <c r="AA224" s="257">
        <f t="shared" si="11"/>
        <v>1680000</v>
      </c>
      <c r="AB224" s="257">
        <f t="shared" si="12"/>
        <v>3360000</v>
      </c>
    </row>
    <row r="225" spans="1:28" s="262" customFormat="1" ht="18" hidden="1" x14ac:dyDescent="0.15">
      <c r="A225" s="249">
        <f t="shared" si="13"/>
        <v>218</v>
      </c>
      <c r="B225" s="263" t="s">
        <v>1778</v>
      </c>
      <c r="C225" s="295" t="s">
        <v>1964</v>
      </c>
      <c r="D225" s="263" t="s">
        <v>1778</v>
      </c>
      <c r="E225" s="254">
        <v>2</v>
      </c>
      <c r="F225" s="266">
        <v>22</v>
      </c>
      <c r="G225" s="296">
        <v>2</v>
      </c>
      <c r="H225" s="255">
        <v>3200000</v>
      </c>
      <c r="I225" s="255">
        <v>1440000</v>
      </c>
      <c r="J225" s="255">
        <v>3360000</v>
      </c>
      <c r="K225" s="255">
        <v>1440000</v>
      </c>
      <c r="L225" s="255">
        <v>3040000</v>
      </c>
      <c r="M225" s="255">
        <v>1296000</v>
      </c>
      <c r="N225" s="255">
        <v>2880000</v>
      </c>
      <c r="O225" s="255">
        <v>1224000</v>
      </c>
      <c r="P225" s="255">
        <v>2720000</v>
      </c>
      <c r="Q225" s="255">
        <v>1152000</v>
      </c>
      <c r="R225" s="255">
        <v>2560000</v>
      </c>
      <c r="S225" s="255">
        <v>1080000</v>
      </c>
      <c r="T225" s="274" t="s">
        <v>1921</v>
      </c>
      <c r="U225" s="254"/>
      <c r="V225" s="254"/>
      <c r="W225" s="254"/>
      <c r="X225" s="254">
        <v>1</v>
      </c>
      <c r="Y225" s="254"/>
      <c r="Z225" s="254"/>
      <c r="AA225" s="257">
        <f t="shared" si="11"/>
        <v>2880000</v>
      </c>
      <c r="AB225" s="257">
        <f t="shared" si="12"/>
        <v>5760000</v>
      </c>
    </row>
    <row r="226" spans="1:28" s="262" customFormat="1" ht="18" hidden="1" x14ac:dyDescent="0.15">
      <c r="A226" s="249">
        <f t="shared" si="13"/>
        <v>219</v>
      </c>
      <c r="B226" s="263" t="s">
        <v>1778</v>
      </c>
      <c r="C226" s="295" t="s">
        <v>1965</v>
      </c>
      <c r="D226" s="263" t="s">
        <v>1778</v>
      </c>
      <c r="E226" s="254">
        <v>2</v>
      </c>
      <c r="F226" s="266">
        <v>41</v>
      </c>
      <c r="G226" s="296">
        <v>2</v>
      </c>
      <c r="H226" s="255">
        <v>4000000</v>
      </c>
      <c r="I226" s="255">
        <v>1840000</v>
      </c>
      <c r="J226" s="255">
        <v>4200000</v>
      </c>
      <c r="K226" s="255">
        <v>1840000</v>
      </c>
      <c r="L226" s="255">
        <v>3800000</v>
      </c>
      <c r="M226" s="255">
        <v>1656000</v>
      </c>
      <c r="N226" s="255">
        <v>3600000</v>
      </c>
      <c r="O226" s="255">
        <v>1564000</v>
      </c>
      <c r="P226" s="255">
        <v>3400000</v>
      </c>
      <c r="Q226" s="255">
        <v>1472000</v>
      </c>
      <c r="R226" s="255">
        <v>3200000</v>
      </c>
      <c r="S226" s="255">
        <v>1380000</v>
      </c>
      <c r="T226" s="274" t="s">
        <v>1921</v>
      </c>
      <c r="U226" s="254"/>
      <c r="V226" s="254">
        <v>1</v>
      </c>
      <c r="W226" s="254"/>
      <c r="X226" s="254"/>
      <c r="Y226" s="254"/>
      <c r="Z226" s="254"/>
      <c r="AA226" s="257">
        <f t="shared" si="11"/>
        <v>4200000</v>
      </c>
      <c r="AB226" s="257">
        <f t="shared" si="12"/>
        <v>8400000</v>
      </c>
    </row>
    <row r="227" spans="1:28" s="262" customFormat="1" ht="18" hidden="1" x14ac:dyDescent="0.15">
      <c r="A227" s="249">
        <f t="shared" si="13"/>
        <v>220</v>
      </c>
      <c r="B227" s="263" t="s">
        <v>1778</v>
      </c>
      <c r="C227" s="295" t="s">
        <v>1966</v>
      </c>
      <c r="D227" s="263" t="s">
        <v>1778</v>
      </c>
      <c r="E227" s="254">
        <v>2</v>
      </c>
      <c r="F227" s="266">
        <v>26</v>
      </c>
      <c r="G227" s="296">
        <v>1</v>
      </c>
      <c r="H227" s="255">
        <v>4600000</v>
      </c>
      <c r="I227" s="255">
        <v>1840000</v>
      </c>
      <c r="J227" s="255">
        <v>4830000</v>
      </c>
      <c r="K227" s="255">
        <v>1840000</v>
      </c>
      <c r="L227" s="255">
        <v>4370000</v>
      </c>
      <c r="M227" s="255">
        <v>1656000</v>
      </c>
      <c r="N227" s="255">
        <v>4140000</v>
      </c>
      <c r="O227" s="255">
        <v>1564000</v>
      </c>
      <c r="P227" s="255">
        <v>3910000</v>
      </c>
      <c r="Q227" s="255">
        <v>1472000</v>
      </c>
      <c r="R227" s="255">
        <v>3680000</v>
      </c>
      <c r="S227" s="255">
        <v>1380000</v>
      </c>
      <c r="T227" s="274" t="s">
        <v>1921</v>
      </c>
      <c r="U227" s="254"/>
      <c r="V227" s="254"/>
      <c r="W227" s="254">
        <v>1</v>
      </c>
      <c r="X227" s="254"/>
      <c r="Y227" s="254"/>
      <c r="Z227" s="254"/>
      <c r="AA227" s="257">
        <f t="shared" si="11"/>
        <v>4370000</v>
      </c>
      <c r="AB227" s="257">
        <f t="shared" si="12"/>
        <v>4370000</v>
      </c>
    </row>
    <row r="228" spans="1:28" s="262" customFormat="1" ht="18" hidden="1" x14ac:dyDescent="0.15">
      <c r="A228" s="249">
        <f t="shared" si="13"/>
        <v>221</v>
      </c>
      <c r="B228" s="263" t="s">
        <v>1778</v>
      </c>
      <c r="C228" s="295" t="s">
        <v>1967</v>
      </c>
      <c r="D228" s="263" t="s">
        <v>1778</v>
      </c>
      <c r="E228" s="254">
        <v>9</v>
      </c>
      <c r="F228" s="266">
        <v>37</v>
      </c>
      <c r="G228" s="296">
        <v>1</v>
      </c>
      <c r="H228" s="255">
        <v>20700000</v>
      </c>
      <c r="I228" s="255">
        <v>1840000</v>
      </c>
      <c r="J228" s="255">
        <v>21735000</v>
      </c>
      <c r="K228" s="255">
        <v>1840000</v>
      </c>
      <c r="L228" s="255">
        <v>19665000</v>
      </c>
      <c r="M228" s="255">
        <v>1656000</v>
      </c>
      <c r="N228" s="255">
        <v>18630000</v>
      </c>
      <c r="O228" s="255">
        <v>1564000</v>
      </c>
      <c r="P228" s="255">
        <v>17595000</v>
      </c>
      <c r="Q228" s="255">
        <v>1472000</v>
      </c>
      <c r="R228" s="255">
        <v>16560000</v>
      </c>
      <c r="S228" s="255">
        <v>1380000</v>
      </c>
      <c r="T228" s="274" t="s">
        <v>1921</v>
      </c>
      <c r="U228" s="254">
        <v>1</v>
      </c>
      <c r="V228" s="254"/>
      <c r="W228" s="254"/>
      <c r="X228" s="254"/>
      <c r="Y228" s="254"/>
      <c r="Z228" s="254"/>
      <c r="AA228" s="257">
        <f t="shared" si="11"/>
        <v>20700000</v>
      </c>
      <c r="AB228" s="257">
        <f t="shared" si="12"/>
        <v>20700000</v>
      </c>
    </row>
    <row r="229" spans="1:28" s="262" customFormat="1" ht="18" hidden="1" x14ac:dyDescent="0.15">
      <c r="A229" s="249">
        <f t="shared" si="13"/>
        <v>222</v>
      </c>
      <c r="B229" s="263" t="s">
        <v>1778</v>
      </c>
      <c r="C229" s="295" t="s">
        <v>1617</v>
      </c>
      <c r="D229" s="263" t="s">
        <v>1778</v>
      </c>
      <c r="E229" s="254">
        <v>1</v>
      </c>
      <c r="F229" s="266">
        <v>41</v>
      </c>
      <c r="G229" s="296">
        <v>1</v>
      </c>
      <c r="H229" s="255">
        <v>1600000</v>
      </c>
      <c r="I229" s="255">
        <v>1440000</v>
      </c>
      <c r="J229" s="255">
        <v>1680000</v>
      </c>
      <c r="K229" s="255">
        <v>1440000</v>
      </c>
      <c r="L229" s="255">
        <v>1520000</v>
      </c>
      <c r="M229" s="255">
        <v>1296000</v>
      </c>
      <c r="N229" s="255">
        <v>1440000</v>
      </c>
      <c r="O229" s="255">
        <v>1224000</v>
      </c>
      <c r="P229" s="255">
        <v>1360000</v>
      </c>
      <c r="Q229" s="255">
        <v>1152000</v>
      </c>
      <c r="R229" s="255">
        <v>1280000</v>
      </c>
      <c r="S229" s="255">
        <v>1080000</v>
      </c>
      <c r="T229" s="274" t="s">
        <v>1921</v>
      </c>
      <c r="U229" s="254"/>
      <c r="V229" s="254">
        <v>1</v>
      </c>
      <c r="W229" s="254"/>
      <c r="X229" s="254"/>
      <c r="Y229" s="254"/>
      <c r="Z229" s="254"/>
      <c r="AA229" s="257">
        <f t="shared" si="11"/>
        <v>1680000</v>
      </c>
      <c r="AB229" s="257">
        <f t="shared" si="12"/>
        <v>1680000</v>
      </c>
    </row>
    <row r="230" spans="1:28" s="262" customFormat="1" ht="18" hidden="1" x14ac:dyDescent="0.15">
      <c r="A230" s="249">
        <f t="shared" si="13"/>
        <v>223</v>
      </c>
      <c r="B230" s="263" t="s">
        <v>1778</v>
      </c>
      <c r="C230" s="295" t="s">
        <v>1968</v>
      </c>
      <c r="D230" s="263" t="s">
        <v>1778</v>
      </c>
      <c r="E230" s="254">
        <v>1</v>
      </c>
      <c r="F230" s="266">
        <v>41</v>
      </c>
      <c r="G230" s="296">
        <v>1</v>
      </c>
      <c r="H230" s="255">
        <v>1600000</v>
      </c>
      <c r="I230" s="255">
        <v>1440000</v>
      </c>
      <c r="J230" s="255">
        <v>1680000</v>
      </c>
      <c r="K230" s="255">
        <v>1440000</v>
      </c>
      <c r="L230" s="255">
        <v>1520000</v>
      </c>
      <c r="M230" s="255">
        <v>1296000</v>
      </c>
      <c r="N230" s="255">
        <v>1440000</v>
      </c>
      <c r="O230" s="255">
        <v>1224000</v>
      </c>
      <c r="P230" s="255">
        <v>1360000</v>
      </c>
      <c r="Q230" s="255">
        <v>1152000</v>
      </c>
      <c r="R230" s="255">
        <v>1280000</v>
      </c>
      <c r="S230" s="255">
        <v>1080000</v>
      </c>
      <c r="T230" s="274" t="s">
        <v>1921</v>
      </c>
      <c r="U230" s="254"/>
      <c r="V230" s="254">
        <v>1</v>
      </c>
      <c r="W230" s="254"/>
      <c r="X230" s="254"/>
      <c r="Y230" s="254"/>
      <c r="Z230" s="254"/>
      <c r="AA230" s="257">
        <f t="shared" si="11"/>
        <v>1680000</v>
      </c>
      <c r="AB230" s="257">
        <f t="shared" si="12"/>
        <v>1680000</v>
      </c>
    </row>
    <row r="231" spans="1:28" s="262" customFormat="1" ht="18" hidden="1" x14ac:dyDescent="0.15">
      <c r="A231" s="249">
        <f t="shared" si="13"/>
        <v>224</v>
      </c>
      <c r="B231" s="263" t="s">
        <v>1778</v>
      </c>
      <c r="C231" s="295" t="s">
        <v>1969</v>
      </c>
      <c r="D231" s="263" t="s">
        <v>1778</v>
      </c>
      <c r="E231" s="254">
        <v>1</v>
      </c>
      <c r="F231" s="266">
        <v>46</v>
      </c>
      <c r="G231" s="296">
        <v>2</v>
      </c>
      <c r="H231" s="255">
        <v>1800000</v>
      </c>
      <c r="I231" s="255">
        <v>1440000</v>
      </c>
      <c r="J231" s="255">
        <v>1890000</v>
      </c>
      <c r="K231" s="255">
        <v>1440000</v>
      </c>
      <c r="L231" s="255">
        <v>1710000</v>
      </c>
      <c r="M231" s="255">
        <v>1296000</v>
      </c>
      <c r="N231" s="255">
        <v>1620000</v>
      </c>
      <c r="O231" s="255">
        <v>1224000</v>
      </c>
      <c r="P231" s="255">
        <v>1530000</v>
      </c>
      <c r="Q231" s="255">
        <v>1152000</v>
      </c>
      <c r="R231" s="255">
        <v>1440000</v>
      </c>
      <c r="S231" s="255">
        <v>1080000</v>
      </c>
      <c r="T231" s="274" t="s">
        <v>1921</v>
      </c>
      <c r="U231" s="254"/>
      <c r="V231" s="254"/>
      <c r="W231" s="254"/>
      <c r="X231" s="254">
        <v>2</v>
      </c>
      <c r="Y231" s="254"/>
      <c r="Z231" s="254"/>
      <c r="AA231" s="257">
        <f t="shared" si="11"/>
        <v>3240000</v>
      </c>
      <c r="AB231" s="257">
        <f t="shared" si="12"/>
        <v>6480000</v>
      </c>
    </row>
    <row r="232" spans="1:28" s="262" customFormat="1" ht="18" hidden="1" x14ac:dyDescent="0.15">
      <c r="A232" s="249">
        <f t="shared" si="13"/>
        <v>225</v>
      </c>
      <c r="B232" s="263" t="s">
        <v>1778</v>
      </c>
      <c r="C232" s="295" t="s">
        <v>1742</v>
      </c>
      <c r="D232" s="263" t="s">
        <v>1778</v>
      </c>
      <c r="E232" s="254">
        <v>1</v>
      </c>
      <c r="F232" s="266">
        <v>41</v>
      </c>
      <c r="G232" s="296">
        <v>1</v>
      </c>
      <c r="H232" s="255">
        <v>1850000</v>
      </c>
      <c r="I232" s="255">
        <v>1440000</v>
      </c>
      <c r="J232" s="255">
        <v>1942500</v>
      </c>
      <c r="K232" s="255">
        <v>1440000</v>
      </c>
      <c r="L232" s="255">
        <v>1757500</v>
      </c>
      <c r="M232" s="255">
        <v>1296000</v>
      </c>
      <c r="N232" s="255">
        <v>1665000</v>
      </c>
      <c r="O232" s="255">
        <v>1224000</v>
      </c>
      <c r="P232" s="255">
        <v>1572500</v>
      </c>
      <c r="Q232" s="255">
        <v>1152000</v>
      </c>
      <c r="R232" s="255">
        <v>1480000</v>
      </c>
      <c r="S232" s="255">
        <v>1080000</v>
      </c>
      <c r="T232" s="274" t="s">
        <v>1921</v>
      </c>
      <c r="U232" s="254"/>
      <c r="V232" s="254">
        <v>1</v>
      </c>
      <c r="W232" s="254"/>
      <c r="X232" s="254"/>
      <c r="Y232" s="254"/>
      <c r="Z232" s="254"/>
      <c r="AA232" s="257">
        <f t="shared" si="11"/>
        <v>1942500</v>
      </c>
      <c r="AB232" s="257">
        <f t="shared" si="12"/>
        <v>1942500</v>
      </c>
    </row>
    <row r="233" spans="1:28" s="262" customFormat="1" ht="18" hidden="1" x14ac:dyDescent="0.15">
      <c r="A233" s="249">
        <f t="shared" si="13"/>
        <v>226</v>
      </c>
      <c r="B233" s="263" t="s">
        <v>1778</v>
      </c>
      <c r="C233" s="295" t="s">
        <v>1970</v>
      </c>
      <c r="D233" s="263" t="s">
        <v>1778</v>
      </c>
      <c r="E233" s="254">
        <v>1</v>
      </c>
      <c r="F233" s="266">
        <v>41</v>
      </c>
      <c r="G233" s="296">
        <v>1</v>
      </c>
      <c r="H233" s="255">
        <v>1850000</v>
      </c>
      <c r="I233" s="255">
        <v>1440000</v>
      </c>
      <c r="J233" s="255">
        <v>1942500</v>
      </c>
      <c r="K233" s="255">
        <v>1440000</v>
      </c>
      <c r="L233" s="255">
        <v>1757500</v>
      </c>
      <c r="M233" s="255">
        <v>1296000</v>
      </c>
      <c r="N233" s="255">
        <v>1665000</v>
      </c>
      <c r="O233" s="255">
        <v>1224000</v>
      </c>
      <c r="P233" s="255">
        <v>1572500</v>
      </c>
      <c r="Q233" s="255">
        <v>1152000</v>
      </c>
      <c r="R233" s="255">
        <v>1480000</v>
      </c>
      <c r="S233" s="255">
        <v>1080000</v>
      </c>
      <c r="T233" s="274" t="s">
        <v>1921</v>
      </c>
      <c r="U233" s="254"/>
      <c r="V233" s="254">
        <v>1</v>
      </c>
      <c r="W233" s="254"/>
      <c r="X233" s="254"/>
      <c r="Y233" s="254"/>
      <c r="Z233" s="254"/>
      <c r="AA233" s="257">
        <f t="shared" si="11"/>
        <v>1942500</v>
      </c>
      <c r="AB233" s="257">
        <f t="shared" si="12"/>
        <v>1942500</v>
      </c>
    </row>
    <row r="234" spans="1:28" s="262" customFormat="1" ht="18" hidden="1" x14ac:dyDescent="0.15">
      <c r="A234" s="249">
        <f t="shared" si="13"/>
        <v>227</v>
      </c>
      <c r="B234" s="263" t="s">
        <v>1778</v>
      </c>
      <c r="C234" s="295" t="s">
        <v>1971</v>
      </c>
      <c r="D234" s="263" t="s">
        <v>1778</v>
      </c>
      <c r="E234" s="254">
        <v>1</v>
      </c>
      <c r="F234" s="266">
        <v>41</v>
      </c>
      <c r="G234" s="296">
        <v>2</v>
      </c>
      <c r="H234" s="255">
        <v>1800000</v>
      </c>
      <c r="I234" s="255">
        <v>1440000</v>
      </c>
      <c r="J234" s="255">
        <v>1890000</v>
      </c>
      <c r="K234" s="255">
        <v>1440000</v>
      </c>
      <c r="L234" s="255">
        <v>1710000</v>
      </c>
      <c r="M234" s="255">
        <v>1296000</v>
      </c>
      <c r="N234" s="255">
        <v>1620000</v>
      </c>
      <c r="O234" s="255">
        <v>1224000</v>
      </c>
      <c r="P234" s="255">
        <v>1530000</v>
      </c>
      <c r="Q234" s="255">
        <v>1152000</v>
      </c>
      <c r="R234" s="255">
        <v>1440000</v>
      </c>
      <c r="S234" s="255">
        <v>1080000</v>
      </c>
      <c r="T234" s="274" t="s">
        <v>1921</v>
      </c>
      <c r="U234" s="254"/>
      <c r="V234" s="254">
        <v>1</v>
      </c>
      <c r="W234" s="254"/>
      <c r="X234" s="254"/>
      <c r="Y234" s="254"/>
      <c r="Z234" s="254"/>
      <c r="AA234" s="257">
        <f t="shared" si="11"/>
        <v>1890000</v>
      </c>
      <c r="AB234" s="257">
        <f t="shared" si="12"/>
        <v>3780000</v>
      </c>
    </row>
    <row r="235" spans="1:28" s="262" customFormat="1" ht="18" hidden="1" x14ac:dyDescent="0.15">
      <c r="A235" s="249">
        <f t="shared" si="13"/>
        <v>228</v>
      </c>
      <c r="B235" s="263" t="s">
        <v>1778</v>
      </c>
      <c r="C235" s="295" t="s">
        <v>1972</v>
      </c>
      <c r="D235" s="263" t="s">
        <v>1778</v>
      </c>
      <c r="E235" s="254">
        <v>1</v>
      </c>
      <c r="F235" s="266">
        <v>41</v>
      </c>
      <c r="G235" s="296">
        <v>1</v>
      </c>
      <c r="H235" s="255">
        <v>1600000</v>
      </c>
      <c r="I235" s="255">
        <v>1440000</v>
      </c>
      <c r="J235" s="255">
        <v>1680000</v>
      </c>
      <c r="K235" s="255">
        <v>1440000</v>
      </c>
      <c r="L235" s="255">
        <v>1520000</v>
      </c>
      <c r="M235" s="255">
        <v>1296000</v>
      </c>
      <c r="N235" s="255">
        <v>1440000</v>
      </c>
      <c r="O235" s="255">
        <v>1224000</v>
      </c>
      <c r="P235" s="255">
        <v>1360000</v>
      </c>
      <c r="Q235" s="255">
        <v>1152000</v>
      </c>
      <c r="R235" s="255">
        <v>1280000</v>
      </c>
      <c r="S235" s="255">
        <v>1080000</v>
      </c>
      <c r="T235" s="274" t="s">
        <v>1921</v>
      </c>
      <c r="U235" s="254"/>
      <c r="V235" s="254">
        <v>1</v>
      </c>
      <c r="W235" s="254"/>
      <c r="X235" s="254"/>
      <c r="Y235" s="254"/>
      <c r="Z235" s="254"/>
      <c r="AA235" s="257">
        <f t="shared" si="11"/>
        <v>1680000</v>
      </c>
      <c r="AB235" s="257">
        <f t="shared" si="12"/>
        <v>1680000</v>
      </c>
    </row>
    <row r="236" spans="1:28" s="262" customFormat="1" ht="18" hidden="1" x14ac:dyDescent="0.15">
      <c r="A236" s="249">
        <f t="shared" si="13"/>
        <v>229</v>
      </c>
      <c r="B236" s="263" t="s">
        <v>1778</v>
      </c>
      <c r="C236" s="295" t="s">
        <v>1973</v>
      </c>
      <c r="D236" s="263" t="s">
        <v>1778</v>
      </c>
      <c r="E236" s="254">
        <v>1</v>
      </c>
      <c r="F236" s="266">
        <v>51</v>
      </c>
      <c r="G236" s="296">
        <v>2</v>
      </c>
      <c r="H236" s="255">
        <v>1800000</v>
      </c>
      <c r="I236" s="255">
        <v>1440000</v>
      </c>
      <c r="J236" s="255">
        <v>1890000</v>
      </c>
      <c r="K236" s="255">
        <v>1440000</v>
      </c>
      <c r="L236" s="255">
        <v>1710000</v>
      </c>
      <c r="M236" s="255">
        <v>1296000</v>
      </c>
      <c r="N236" s="255">
        <v>1620000</v>
      </c>
      <c r="O236" s="255">
        <v>1224000</v>
      </c>
      <c r="P236" s="255">
        <v>1530000</v>
      </c>
      <c r="Q236" s="255">
        <v>1152000</v>
      </c>
      <c r="R236" s="255">
        <v>1440000</v>
      </c>
      <c r="S236" s="255">
        <v>1080000</v>
      </c>
      <c r="T236" s="274" t="s">
        <v>1921</v>
      </c>
      <c r="U236" s="254"/>
      <c r="V236" s="254"/>
      <c r="W236" s="254">
        <v>2</v>
      </c>
      <c r="X236" s="254"/>
      <c r="Y236" s="254"/>
      <c r="Z236" s="254"/>
      <c r="AA236" s="257">
        <f t="shared" si="11"/>
        <v>3420000</v>
      </c>
      <c r="AB236" s="257">
        <f t="shared" si="12"/>
        <v>6840000</v>
      </c>
    </row>
    <row r="237" spans="1:28" s="262" customFormat="1" ht="18" hidden="1" x14ac:dyDescent="0.15">
      <c r="A237" s="249">
        <f t="shared" si="13"/>
        <v>230</v>
      </c>
      <c r="B237" s="263" t="s">
        <v>1778</v>
      </c>
      <c r="C237" s="295" t="s">
        <v>1974</v>
      </c>
      <c r="D237" s="263" t="s">
        <v>1778</v>
      </c>
      <c r="E237" s="254">
        <v>1</v>
      </c>
      <c r="F237" s="266">
        <v>41</v>
      </c>
      <c r="G237" s="296">
        <v>2</v>
      </c>
      <c r="H237" s="255">
        <v>1600000</v>
      </c>
      <c r="I237" s="255">
        <v>1440000</v>
      </c>
      <c r="J237" s="255">
        <v>1680000</v>
      </c>
      <c r="K237" s="255">
        <v>1440000</v>
      </c>
      <c r="L237" s="255">
        <v>1520000</v>
      </c>
      <c r="M237" s="255">
        <v>1296000</v>
      </c>
      <c r="N237" s="255">
        <v>1440000</v>
      </c>
      <c r="O237" s="255">
        <v>1224000</v>
      </c>
      <c r="P237" s="255">
        <v>1360000</v>
      </c>
      <c r="Q237" s="255">
        <v>1152000</v>
      </c>
      <c r="R237" s="255">
        <v>1280000</v>
      </c>
      <c r="S237" s="255">
        <v>1080000</v>
      </c>
      <c r="T237" s="274" t="s">
        <v>1921</v>
      </c>
      <c r="U237" s="254"/>
      <c r="V237" s="254">
        <v>1</v>
      </c>
      <c r="W237" s="254"/>
      <c r="X237" s="254"/>
      <c r="Y237" s="254"/>
      <c r="Z237" s="254"/>
      <c r="AA237" s="257">
        <f t="shared" si="11"/>
        <v>1680000</v>
      </c>
      <c r="AB237" s="257">
        <f t="shared" si="12"/>
        <v>3360000</v>
      </c>
    </row>
    <row r="238" spans="1:28" s="262" customFormat="1" ht="18" hidden="1" x14ac:dyDescent="0.15">
      <c r="A238" s="249">
        <f t="shared" si="13"/>
        <v>231</v>
      </c>
      <c r="B238" s="263" t="s">
        <v>1778</v>
      </c>
      <c r="C238" s="295" t="s">
        <v>1975</v>
      </c>
      <c r="D238" s="263" t="s">
        <v>1778</v>
      </c>
      <c r="E238" s="254">
        <v>1</v>
      </c>
      <c r="F238" s="266">
        <v>51</v>
      </c>
      <c r="G238" s="296">
        <v>2</v>
      </c>
      <c r="H238" s="255">
        <v>1800000</v>
      </c>
      <c r="I238" s="255">
        <v>1440000</v>
      </c>
      <c r="J238" s="255">
        <v>1890000</v>
      </c>
      <c r="K238" s="255">
        <v>1440000</v>
      </c>
      <c r="L238" s="255">
        <v>1710000</v>
      </c>
      <c r="M238" s="255">
        <v>1296000</v>
      </c>
      <c r="N238" s="255">
        <v>1620000</v>
      </c>
      <c r="O238" s="255">
        <v>1224000</v>
      </c>
      <c r="P238" s="255">
        <v>1530000</v>
      </c>
      <c r="Q238" s="255">
        <v>1152000</v>
      </c>
      <c r="R238" s="255">
        <v>1440000</v>
      </c>
      <c r="S238" s="255">
        <v>1080000</v>
      </c>
      <c r="T238" s="274" t="s">
        <v>1921</v>
      </c>
      <c r="U238" s="254"/>
      <c r="V238" s="254"/>
      <c r="W238" s="254">
        <v>2</v>
      </c>
      <c r="X238" s="254"/>
      <c r="Y238" s="254"/>
      <c r="Z238" s="254"/>
      <c r="AA238" s="257">
        <f t="shared" si="11"/>
        <v>3420000</v>
      </c>
      <c r="AB238" s="257">
        <f t="shared" si="12"/>
        <v>6840000</v>
      </c>
    </row>
    <row r="239" spans="1:28" s="262" customFormat="1" ht="18" hidden="1" x14ac:dyDescent="0.15">
      <c r="A239" s="249">
        <f t="shared" si="13"/>
        <v>232</v>
      </c>
      <c r="B239" s="263" t="s">
        <v>1778</v>
      </c>
      <c r="C239" s="295" t="s">
        <v>1976</v>
      </c>
      <c r="D239" s="263" t="s">
        <v>1778</v>
      </c>
      <c r="E239" s="254">
        <v>1</v>
      </c>
      <c r="F239" s="266">
        <v>21</v>
      </c>
      <c r="G239" s="296">
        <v>1</v>
      </c>
      <c r="H239" s="255">
        <v>1800000</v>
      </c>
      <c r="I239" s="255">
        <v>1440000</v>
      </c>
      <c r="J239" s="255">
        <v>1890000</v>
      </c>
      <c r="K239" s="255">
        <v>1440000</v>
      </c>
      <c r="L239" s="255">
        <v>1710000</v>
      </c>
      <c r="M239" s="255">
        <v>1296000</v>
      </c>
      <c r="N239" s="255">
        <v>1620000</v>
      </c>
      <c r="O239" s="255">
        <v>1224000</v>
      </c>
      <c r="P239" s="255">
        <v>1530000</v>
      </c>
      <c r="Q239" s="255">
        <v>1152000</v>
      </c>
      <c r="R239" s="255">
        <v>1440000</v>
      </c>
      <c r="S239" s="255">
        <v>1080000</v>
      </c>
      <c r="T239" s="274" t="s">
        <v>1921</v>
      </c>
      <c r="U239" s="254"/>
      <c r="V239" s="254"/>
      <c r="W239" s="254"/>
      <c r="X239" s="254">
        <v>1</v>
      </c>
      <c r="Y239" s="254"/>
      <c r="Z239" s="254"/>
      <c r="AA239" s="257">
        <f t="shared" si="11"/>
        <v>1620000</v>
      </c>
      <c r="AB239" s="257">
        <f t="shared" si="12"/>
        <v>1620000</v>
      </c>
    </row>
    <row r="240" spans="1:28" s="262" customFormat="1" ht="18" hidden="1" x14ac:dyDescent="0.15">
      <c r="A240" s="249">
        <f t="shared" si="13"/>
        <v>233</v>
      </c>
      <c r="B240" s="263" t="s">
        <v>1778</v>
      </c>
      <c r="C240" s="295" t="s">
        <v>1977</v>
      </c>
      <c r="D240" s="263" t="s">
        <v>1778</v>
      </c>
      <c r="E240" s="254">
        <v>2</v>
      </c>
      <c r="F240" s="266">
        <v>26</v>
      </c>
      <c r="G240" s="296">
        <v>1</v>
      </c>
      <c r="H240" s="255">
        <v>4600000</v>
      </c>
      <c r="I240" s="255">
        <v>1840000</v>
      </c>
      <c r="J240" s="255">
        <v>4830000</v>
      </c>
      <c r="K240" s="255">
        <v>1840000</v>
      </c>
      <c r="L240" s="255">
        <v>4370000</v>
      </c>
      <c r="M240" s="255">
        <v>1656000</v>
      </c>
      <c r="N240" s="255">
        <v>4140000</v>
      </c>
      <c r="O240" s="255">
        <v>1564000</v>
      </c>
      <c r="P240" s="255">
        <v>3910000</v>
      </c>
      <c r="Q240" s="255">
        <v>1472000</v>
      </c>
      <c r="R240" s="255">
        <v>3680000</v>
      </c>
      <c r="S240" s="255">
        <v>1380000</v>
      </c>
      <c r="T240" s="274" t="s">
        <v>1921</v>
      </c>
      <c r="U240" s="254"/>
      <c r="V240" s="254"/>
      <c r="W240" s="254">
        <v>1</v>
      </c>
      <c r="X240" s="254"/>
      <c r="Y240" s="254"/>
      <c r="Z240" s="254"/>
      <c r="AA240" s="257">
        <f t="shared" si="11"/>
        <v>4370000</v>
      </c>
      <c r="AB240" s="257">
        <f t="shared" si="12"/>
        <v>4370000</v>
      </c>
    </row>
    <row r="241" spans="1:28" s="262" customFormat="1" ht="18" hidden="1" x14ac:dyDescent="0.15">
      <c r="A241" s="249">
        <f t="shared" si="13"/>
        <v>234</v>
      </c>
      <c r="B241" s="263" t="s">
        <v>1778</v>
      </c>
      <c r="C241" s="295" t="s">
        <v>1978</v>
      </c>
      <c r="D241" s="263" t="s">
        <v>1778</v>
      </c>
      <c r="E241" s="254">
        <v>2</v>
      </c>
      <c r="F241" s="266">
        <v>27</v>
      </c>
      <c r="G241" s="296">
        <v>2</v>
      </c>
      <c r="H241" s="255">
        <v>3700000</v>
      </c>
      <c r="I241" s="255">
        <v>1440000</v>
      </c>
      <c r="J241" s="255">
        <v>3885000</v>
      </c>
      <c r="K241" s="255">
        <v>1440000</v>
      </c>
      <c r="L241" s="255">
        <v>3515000</v>
      </c>
      <c r="M241" s="255">
        <v>1296000</v>
      </c>
      <c r="N241" s="255">
        <v>3330000</v>
      </c>
      <c r="O241" s="255">
        <v>1224000</v>
      </c>
      <c r="P241" s="255">
        <v>3145000</v>
      </c>
      <c r="Q241" s="255">
        <v>1152000</v>
      </c>
      <c r="R241" s="255">
        <v>2960000</v>
      </c>
      <c r="S241" s="255">
        <v>1080000</v>
      </c>
      <c r="T241" s="274" t="s">
        <v>1921</v>
      </c>
      <c r="U241" s="254"/>
      <c r="V241" s="254"/>
      <c r="W241" s="254">
        <v>1</v>
      </c>
      <c r="X241" s="254"/>
      <c r="Y241" s="254"/>
      <c r="Z241" s="254"/>
      <c r="AA241" s="257">
        <f t="shared" si="11"/>
        <v>3515000</v>
      </c>
      <c r="AB241" s="257">
        <f t="shared" si="12"/>
        <v>7030000</v>
      </c>
    </row>
    <row r="242" spans="1:28" s="262" customFormat="1" ht="18" hidden="1" x14ac:dyDescent="0.15">
      <c r="A242" s="249">
        <f t="shared" si="13"/>
        <v>235</v>
      </c>
      <c r="B242" s="263" t="s">
        <v>1778</v>
      </c>
      <c r="C242" s="295" t="s">
        <v>1979</v>
      </c>
      <c r="D242" s="263" t="s">
        <v>1778</v>
      </c>
      <c r="E242" s="254">
        <v>1</v>
      </c>
      <c r="F242" s="266">
        <v>41</v>
      </c>
      <c r="G242" s="296">
        <v>1</v>
      </c>
      <c r="H242" s="255">
        <v>1800000</v>
      </c>
      <c r="I242" s="255">
        <v>1440000</v>
      </c>
      <c r="J242" s="255">
        <v>1890000</v>
      </c>
      <c r="K242" s="255">
        <v>1440000</v>
      </c>
      <c r="L242" s="255">
        <v>1710000</v>
      </c>
      <c r="M242" s="255">
        <v>1296000</v>
      </c>
      <c r="N242" s="255">
        <v>1620000</v>
      </c>
      <c r="O242" s="255">
        <v>1224000</v>
      </c>
      <c r="P242" s="255">
        <v>1530000</v>
      </c>
      <c r="Q242" s="255">
        <v>1152000</v>
      </c>
      <c r="R242" s="255">
        <v>1440000</v>
      </c>
      <c r="S242" s="255">
        <v>1080000</v>
      </c>
      <c r="T242" s="274" t="s">
        <v>1921</v>
      </c>
      <c r="U242" s="254"/>
      <c r="V242" s="254">
        <v>1</v>
      </c>
      <c r="W242" s="254"/>
      <c r="X242" s="254"/>
      <c r="Y242" s="254"/>
      <c r="Z242" s="254"/>
      <c r="AA242" s="257">
        <f t="shared" si="11"/>
        <v>1890000</v>
      </c>
      <c r="AB242" s="257">
        <f t="shared" si="12"/>
        <v>1890000</v>
      </c>
    </row>
    <row r="243" spans="1:28" s="262" customFormat="1" ht="18" hidden="1" x14ac:dyDescent="0.15">
      <c r="A243" s="249">
        <f t="shared" si="13"/>
        <v>236</v>
      </c>
      <c r="B243" s="263" t="s">
        <v>1778</v>
      </c>
      <c r="C243" s="295" t="s">
        <v>1980</v>
      </c>
      <c r="D243" s="263" t="s">
        <v>1778</v>
      </c>
      <c r="E243" s="254">
        <v>1</v>
      </c>
      <c r="F243" s="266">
        <v>26</v>
      </c>
      <c r="G243" s="296">
        <v>1</v>
      </c>
      <c r="H243" s="255">
        <v>1800000</v>
      </c>
      <c r="I243" s="255">
        <v>1440000</v>
      </c>
      <c r="J243" s="255">
        <v>1890000</v>
      </c>
      <c r="K243" s="255">
        <v>1440000</v>
      </c>
      <c r="L243" s="255">
        <v>1710000</v>
      </c>
      <c r="M243" s="255">
        <v>1296000</v>
      </c>
      <c r="N243" s="255">
        <v>1620000</v>
      </c>
      <c r="O243" s="255">
        <v>1224000</v>
      </c>
      <c r="P243" s="255">
        <v>1530000</v>
      </c>
      <c r="Q243" s="255">
        <v>1152000</v>
      </c>
      <c r="R243" s="255">
        <v>1440000</v>
      </c>
      <c r="S243" s="255">
        <v>1080000</v>
      </c>
      <c r="T243" s="274" t="s">
        <v>1921</v>
      </c>
      <c r="U243" s="254"/>
      <c r="V243" s="254"/>
      <c r="W243" s="254">
        <v>1</v>
      </c>
      <c r="X243" s="254"/>
      <c r="Y243" s="254"/>
      <c r="Z243" s="254"/>
      <c r="AA243" s="257">
        <f t="shared" si="11"/>
        <v>1710000</v>
      </c>
      <c r="AB243" s="257">
        <f t="shared" si="12"/>
        <v>1710000</v>
      </c>
    </row>
    <row r="244" spans="1:28" s="262" customFormat="1" ht="18" hidden="1" x14ac:dyDescent="0.15">
      <c r="A244" s="249">
        <f t="shared" si="13"/>
        <v>237</v>
      </c>
      <c r="B244" s="263" t="s">
        <v>1778</v>
      </c>
      <c r="C244" s="295" t="s">
        <v>1981</v>
      </c>
      <c r="D244" s="263" t="s">
        <v>1778</v>
      </c>
      <c r="E244" s="254">
        <v>2</v>
      </c>
      <c r="F244" s="266">
        <v>46</v>
      </c>
      <c r="G244" s="296">
        <v>2</v>
      </c>
      <c r="H244" s="255">
        <v>4600000</v>
      </c>
      <c r="I244" s="255">
        <v>1840000</v>
      </c>
      <c r="J244" s="255">
        <v>4830000</v>
      </c>
      <c r="K244" s="255">
        <v>1840000</v>
      </c>
      <c r="L244" s="255">
        <v>4370000</v>
      </c>
      <c r="M244" s="255">
        <v>1656000</v>
      </c>
      <c r="N244" s="255">
        <v>4140000</v>
      </c>
      <c r="O244" s="255">
        <v>1564000</v>
      </c>
      <c r="P244" s="255">
        <v>3910000</v>
      </c>
      <c r="Q244" s="255">
        <v>1472000</v>
      </c>
      <c r="R244" s="255">
        <v>3680000</v>
      </c>
      <c r="S244" s="255">
        <v>1380000</v>
      </c>
      <c r="T244" s="274" t="s">
        <v>1921</v>
      </c>
      <c r="U244" s="254"/>
      <c r="V244" s="254"/>
      <c r="W244" s="254"/>
      <c r="X244" s="254">
        <v>2</v>
      </c>
      <c r="Y244" s="254"/>
      <c r="Z244" s="254"/>
      <c r="AA244" s="257">
        <f t="shared" si="11"/>
        <v>8280000</v>
      </c>
      <c r="AB244" s="257">
        <f t="shared" si="12"/>
        <v>16560000</v>
      </c>
    </row>
    <row r="245" spans="1:28" s="262" customFormat="1" ht="27" hidden="1" x14ac:dyDescent="0.15">
      <c r="A245" s="249">
        <f t="shared" si="13"/>
        <v>238</v>
      </c>
      <c r="B245" s="263" t="s">
        <v>1778</v>
      </c>
      <c r="C245" s="295" t="s">
        <v>1982</v>
      </c>
      <c r="D245" s="263" t="s">
        <v>1778</v>
      </c>
      <c r="E245" s="254">
        <v>9</v>
      </c>
      <c r="F245" s="266">
        <v>41</v>
      </c>
      <c r="G245" s="296">
        <v>1</v>
      </c>
      <c r="H245" s="255">
        <v>27000000</v>
      </c>
      <c r="I245" s="255">
        <v>2400000</v>
      </c>
      <c r="J245" s="255">
        <v>28350000</v>
      </c>
      <c r="K245" s="255">
        <v>2400000</v>
      </c>
      <c r="L245" s="255">
        <v>25650000</v>
      </c>
      <c r="M245" s="255">
        <v>2160000</v>
      </c>
      <c r="N245" s="255">
        <v>24300000</v>
      </c>
      <c r="O245" s="255">
        <v>2040000</v>
      </c>
      <c r="P245" s="255">
        <v>22950000</v>
      </c>
      <c r="Q245" s="255">
        <v>1920000</v>
      </c>
      <c r="R245" s="255">
        <v>21600000</v>
      </c>
      <c r="S245" s="255">
        <v>1800000</v>
      </c>
      <c r="T245" s="274" t="s">
        <v>1921</v>
      </c>
      <c r="U245" s="254"/>
      <c r="V245" s="254">
        <v>1</v>
      </c>
      <c r="W245" s="254"/>
      <c r="X245" s="254"/>
      <c r="Y245" s="254"/>
      <c r="Z245" s="254"/>
      <c r="AA245" s="257">
        <f t="shared" si="11"/>
        <v>28350000</v>
      </c>
      <c r="AB245" s="257">
        <f t="shared" si="12"/>
        <v>28350000</v>
      </c>
    </row>
    <row r="246" spans="1:28" s="262" customFormat="1" ht="18" hidden="1" x14ac:dyDescent="0.15">
      <c r="A246" s="249">
        <f t="shared" si="13"/>
        <v>239</v>
      </c>
      <c r="B246" s="263" t="s">
        <v>1778</v>
      </c>
      <c r="C246" s="295" t="s">
        <v>1983</v>
      </c>
      <c r="D246" s="263" t="s">
        <v>1778</v>
      </c>
      <c r="E246" s="254">
        <v>1</v>
      </c>
      <c r="F246" s="266">
        <v>41</v>
      </c>
      <c r="G246" s="296">
        <v>3</v>
      </c>
      <c r="H246" s="255">
        <v>1800000</v>
      </c>
      <c r="I246" s="255">
        <v>1440000</v>
      </c>
      <c r="J246" s="255">
        <v>1890000</v>
      </c>
      <c r="K246" s="255">
        <v>1440000</v>
      </c>
      <c r="L246" s="255">
        <v>1710000</v>
      </c>
      <c r="M246" s="255">
        <v>1296000</v>
      </c>
      <c r="N246" s="255">
        <v>1620000</v>
      </c>
      <c r="O246" s="255">
        <v>1224000</v>
      </c>
      <c r="P246" s="255">
        <v>1530000</v>
      </c>
      <c r="Q246" s="255">
        <v>1152000</v>
      </c>
      <c r="R246" s="255">
        <v>1440000</v>
      </c>
      <c r="S246" s="255">
        <v>1080000</v>
      </c>
      <c r="T246" s="274" t="s">
        <v>1921</v>
      </c>
      <c r="U246" s="254"/>
      <c r="V246" s="254">
        <v>1</v>
      </c>
      <c r="W246" s="254"/>
      <c r="X246" s="254"/>
      <c r="Y246" s="254"/>
      <c r="Z246" s="254"/>
      <c r="AA246" s="257">
        <f t="shared" si="11"/>
        <v>1890000</v>
      </c>
      <c r="AB246" s="257">
        <f t="shared" si="12"/>
        <v>5670000</v>
      </c>
    </row>
    <row r="247" spans="1:28" s="262" customFormat="1" ht="18" hidden="1" x14ac:dyDescent="0.15">
      <c r="A247" s="249">
        <f t="shared" si="13"/>
        <v>240</v>
      </c>
      <c r="B247" s="263" t="s">
        <v>1778</v>
      </c>
      <c r="C247" s="295" t="s">
        <v>1984</v>
      </c>
      <c r="D247" s="263" t="s">
        <v>1778</v>
      </c>
      <c r="E247" s="254">
        <v>3</v>
      </c>
      <c r="F247" s="266">
        <v>32</v>
      </c>
      <c r="G247" s="296">
        <v>1</v>
      </c>
      <c r="H247" s="255">
        <v>6900000</v>
      </c>
      <c r="I247" s="255">
        <v>1840000</v>
      </c>
      <c r="J247" s="255">
        <v>7245000</v>
      </c>
      <c r="K247" s="255">
        <v>1840000</v>
      </c>
      <c r="L247" s="255">
        <v>6555000</v>
      </c>
      <c r="M247" s="255">
        <v>1656000</v>
      </c>
      <c r="N247" s="255">
        <v>6210000</v>
      </c>
      <c r="O247" s="255">
        <v>1564000</v>
      </c>
      <c r="P247" s="255">
        <v>5865000</v>
      </c>
      <c r="Q247" s="255">
        <v>1472000</v>
      </c>
      <c r="R247" s="255">
        <v>5520000</v>
      </c>
      <c r="S247" s="255">
        <v>1380000</v>
      </c>
      <c r="T247" s="274" t="s">
        <v>1921</v>
      </c>
      <c r="U247" s="254">
        <v>1</v>
      </c>
      <c r="V247" s="254"/>
      <c r="W247" s="254"/>
      <c r="X247" s="254"/>
      <c r="Y247" s="254"/>
      <c r="Z247" s="254"/>
      <c r="AA247" s="257">
        <f t="shared" si="11"/>
        <v>6900000</v>
      </c>
      <c r="AB247" s="257">
        <f t="shared" si="12"/>
        <v>6900000</v>
      </c>
    </row>
    <row r="248" spans="1:28" s="262" customFormat="1" ht="18" hidden="1" x14ac:dyDescent="0.15">
      <c r="A248" s="249">
        <f t="shared" si="13"/>
        <v>241</v>
      </c>
      <c r="B248" s="263" t="s">
        <v>1778</v>
      </c>
      <c r="C248" s="295" t="s">
        <v>1985</v>
      </c>
      <c r="D248" s="263" t="s">
        <v>1778</v>
      </c>
      <c r="E248" s="254">
        <v>1</v>
      </c>
      <c r="F248" s="266">
        <v>46</v>
      </c>
      <c r="G248" s="296">
        <v>2</v>
      </c>
      <c r="H248" s="255">
        <v>1800000</v>
      </c>
      <c r="I248" s="255">
        <v>1440000</v>
      </c>
      <c r="J248" s="255">
        <v>1890000</v>
      </c>
      <c r="K248" s="255">
        <v>1440000</v>
      </c>
      <c r="L248" s="255">
        <v>1710000</v>
      </c>
      <c r="M248" s="255">
        <v>1296000</v>
      </c>
      <c r="N248" s="255">
        <v>1620000</v>
      </c>
      <c r="O248" s="255">
        <v>1224000</v>
      </c>
      <c r="P248" s="255">
        <v>1530000</v>
      </c>
      <c r="Q248" s="255">
        <v>1152000</v>
      </c>
      <c r="R248" s="255">
        <v>1440000</v>
      </c>
      <c r="S248" s="255">
        <v>1080000</v>
      </c>
      <c r="T248" s="274" t="s">
        <v>1921</v>
      </c>
      <c r="U248" s="254"/>
      <c r="V248" s="254"/>
      <c r="W248" s="254"/>
      <c r="X248" s="254">
        <v>2</v>
      </c>
      <c r="Y248" s="254"/>
      <c r="Z248" s="254"/>
      <c r="AA248" s="257">
        <f t="shared" si="11"/>
        <v>3240000</v>
      </c>
      <c r="AB248" s="257">
        <f t="shared" si="12"/>
        <v>6480000</v>
      </c>
    </row>
    <row r="249" spans="1:28" s="262" customFormat="1" ht="18" hidden="1" x14ac:dyDescent="0.15">
      <c r="A249" s="249">
        <f t="shared" si="13"/>
        <v>242</v>
      </c>
      <c r="B249" s="263" t="s">
        <v>1778</v>
      </c>
      <c r="C249" s="295" t="s">
        <v>1986</v>
      </c>
      <c r="D249" s="263" t="s">
        <v>1778</v>
      </c>
      <c r="E249" s="254">
        <v>9</v>
      </c>
      <c r="F249" s="266">
        <v>46</v>
      </c>
      <c r="G249" s="296">
        <v>1</v>
      </c>
      <c r="H249" s="255">
        <v>27000000</v>
      </c>
      <c r="I249" s="255">
        <v>2400000</v>
      </c>
      <c r="J249" s="255">
        <v>28350000</v>
      </c>
      <c r="K249" s="255">
        <v>2400000</v>
      </c>
      <c r="L249" s="255">
        <v>25650000</v>
      </c>
      <c r="M249" s="255">
        <v>2160000</v>
      </c>
      <c r="N249" s="255">
        <v>24300000</v>
      </c>
      <c r="O249" s="255">
        <v>2040000</v>
      </c>
      <c r="P249" s="255">
        <v>22950000</v>
      </c>
      <c r="Q249" s="255">
        <v>1920000</v>
      </c>
      <c r="R249" s="255">
        <v>21600000</v>
      </c>
      <c r="S249" s="255">
        <v>1800000</v>
      </c>
      <c r="T249" s="274" t="s">
        <v>1921</v>
      </c>
      <c r="U249" s="254"/>
      <c r="V249" s="254"/>
      <c r="W249" s="254"/>
      <c r="X249" s="254">
        <v>2</v>
      </c>
      <c r="Y249" s="254"/>
      <c r="Z249" s="254"/>
      <c r="AA249" s="257">
        <f t="shared" si="11"/>
        <v>48600000</v>
      </c>
      <c r="AB249" s="257">
        <f t="shared" si="12"/>
        <v>48600000</v>
      </c>
    </row>
    <row r="250" spans="1:28" s="262" customFormat="1" ht="18" hidden="1" x14ac:dyDescent="0.15">
      <c r="A250" s="249">
        <f t="shared" si="13"/>
        <v>243</v>
      </c>
      <c r="B250" s="263" t="s">
        <v>1778</v>
      </c>
      <c r="C250" s="295" t="s">
        <v>1987</v>
      </c>
      <c r="D250" s="263" t="s">
        <v>1778</v>
      </c>
      <c r="E250" s="254">
        <v>1</v>
      </c>
      <c r="F250" s="266">
        <v>46</v>
      </c>
      <c r="G250" s="296">
        <v>2</v>
      </c>
      <c r="H250" s="255">
        <v>1800000</v>
      </c>
      <c r="I250" s="255">
        <v>1440000</v>
      </c>
      <c r="J250" s="255">
        <v>1890000</v>
      </c>
      <c r="K250" s="255">
        <v>1440000</v>
      </c>
      <c r="L250" s="255">
        <v>1710000</v>
      </c>
      <c r="M250" s="255">
        <v>1296000</v>
      </c>
      <c r="N250" s="255">
        <v>1620000</v>
      </c>
      <c r="O250" s="255">
        <v>1224000</v>
      </c>
      <c r="P250" s="255">
        <v>1530000</v>
      </c>
      <c r="Q250" s="255">
        <v>1152000</v>
      </c>
      <c r="R250" s="255">
        <v>1440000</v>
      </c>
      <c r="S250" s="255">
        <v>1080000</v>
      </c>
      <c r="T250" s="274" t="s">
        <v>1921</v>
      </c>
      <c r="U250" s="254"/>
      <c r="V250" s="254"/>
      <c r="W250" s="254"/>
      <c r="X250" s="254">
        <v>2</v>
      </c>
      <c r="Y250" s="254"/>
      <c r="Z250" s="254"/>
      <c r="AA250" s="257">
        <f t="shared" si="11"/>
        <v>3240000</v>
      </c>
      <c r="AB250" s="257">
        <f t="shared" si="12"/>
        <v>6480000</v>
      </c>
    </row>
    <row r="251" spans="1:28" s="262" customFormat="1" ht="18" hidden="1" x14ac:dyDescent="0.15">
      <c r="A251" s="249">
        <f t="shared" si="13"/>
        <v>244</v>
      </c>
      <c r="B251" s="263" t="s">
        <v>1778</v>
      </c>
      <c r="C251" s="295" t="s">
        <v>1988</v>
      </c>
      <c r="D251" s="263" t="s">
        <v>1778</v>
      </c>
      <c r="E251" s="254">
        <v>1</v>
      </c>
      <c r="F251" s="266">
        <v>31</v>
      </c>
      <c r="G251" s="296">
        <v>2</v>
      </c>
      <c r="H251" s="255">
        <v>1600000</v>
      </c>
      <c r="I251" s="255">
        <v>1440000</v>
      </c>
      <c r="J251" s="255">
        <v>1680000</v>
      </c>
      <c r="K251" s="255">
        <v>1440000</v>
      </c>
      <c r="L251" s="255">
        <v>1520000</v>
      </c>
      <c r="M251" s="255">
        <v>1296000</v>
      </c>
      <c r="N251" s="255">
        <v>1440000</v>
      </c>
      <c r="O251" s="255">
        <v>1224000</v>
      </c>
      <c r="P251" s="255">
        <v>1360000</v>
      </c>
      <c r="Q251" s="255">
        <v>1152000</v>
      </c>
      <c r="R251" s="255">
        <v>1280000</v>
      </c>
      <c r="S251" s="255">
        <v>1080000</v>
      </c>
      <c r="T251" s="274" t="s">
        <v>1921</v>
      </c>
      <c r="U251" s="254">
        <v>1</v>
      </c>
      <c r="V251" s="254"/>
      <c r="W251" s="254"/>
      <c r="X251" s="254"/>
      <c r="Y251" s="254"/>
      <c r="Z251" s="254"/>
      <c r="AA251" s="257">
        <f t="shared" si="11"/>
        <v>1600000</v>
      </c>
      <c r="AB251" s="257">
        <f t="shared" si="12"/>
        <v>3200000</v>
      </c>
    </row>
    <row r="252" spans="1:28" s="262" customFormat="1" ht="18" hidden="1" x14ac:dyDescent="0.15">
      <c r="A252" s="249">
        <f t="shared" si="13"/>
        <v>245</v>
      </c>
      <c r="B252" s="263" t="s">
        <v>1778</v>
      </c>
      <c r="C252" s="295" t="s">
        <v>1989</v>
      </c>
      <c r="D252" s="263" t="s">
        <v>1778</v>
      </c>
      <c r="E252" s="254">
        <v>2</v>
      </c>
      <c r="F252" s="266">
        <v>36</v>
      </c>
      <c r="G252" s="296">
        <v>2</v>
      </c>
      <c r="H252" s="255">
        <v>5200000</v>
      </c>
      <c r="I252" s="255">
        <v>1840000</v>
      </c>
      <c r="J252" s="255">
        <v>5460000</v>
      </c>
      <c r="K252" s="255">
        <v>1840000</v>
      </c>
      <c r="L252" s="255">
        <v>4940000</v>
      </c>
      <c r="M252" s="255">
        <v>1656000</v>
      </c>
      <c r="N252" s="255">
        <v>4680000</v>
      </c>
      <c r="O252" s="255">
        <v>1564000</v>
      </c>
      <c r="P252" s="255">
        <v>4420000</v>
      </c>
      <c r="Q252" s="255">
        <v>1472000</v>
      </c>
      <c r="R252" s="255">
        <v>4160000</v>
      </c>
      <c r="S252" s="255">
        <v>1380000</v>
      </c>
      <c r="T252" s="274" t="s">
        <v>1921</v>
      </c>
      <c r="U252" s="254">
        <v>1</v>
      </c>
      <c r="V252" s="254"/>
      <c r="W252" s="254"/>
      <c r="X252" s="254"/>
      <c r="Y252" s="254"/>
      <c r="Z252" s="254"/>
      <c r="AA252" s="257">
        <f t="shared" si="11"/>
        <v>5200000</v>
      </c>
      <c r="AB252" s="257">
        <f t="shared" si="12"/>
        <v>10400000</v>
      </c>
    </row>
    <row r="253" spans="1:28" s="262" customFormat="1" ht="18" hidden="1" x14ac:dyDescent="0.15">
      <c r="A253" s="249">
        <f t="shared" si="13"/>
        <v>246</v>
      </c>
      <c r="B253" s="263" t="s">
        <v>1778</v>
      </c>
      <c r="C253" s="295" t="s">
        <v>1990</v>
      </c>
      <c r="D253" s="263" t="s">
        <v>1778</v>
      </c>
      <c r="E253" s="254">
        <v>1</v>
      </c>
      <c r="F253" s="266">
        <v>41</v>
      </c>
      <c r="G253" s="296">
        <v>2</v>
      </c>
      <c r="H253" s="255">
        <v>1850000</v>
      </c>
      <c r="I253" s="255">
        <v>1440000</v>
      </c>
      <c r="J253" s="255">
        <v>1942500</v>
      </c>
      <c r="K253" s="255">
        <v>1440000</v>
      </c>
      <c r="L253" s="255">
        <v>1757500</v>
      </c>
      <c r="M253" s="255">
        <v>1296000</v>
      </c>
      <c r="N253" s="255">
        <v>1665000</v>
      </c>
      <c r="O253" s="255">
        <v>1224000</v>
      </c>
      <c r="P253" s="255">
        <v>1572500</v>
      </c>
      <c r="Q253" s="255">
        <v>1152000</v>
      </c>
      <c r="R253" s="255">
        <v>1480000</v>
      </c>
      <c r="S253" s="255">
        <v>1080000</v>
      </c>
      <c r="T253" s="274" t="s">
        <v>1921</v>
      </c>
      <c r="U253" s="254"/>
      <c r="V253" s="254">
        <v>1</v>
      </c>
      <c r="W253" s="254"/>
      <c r="X253" s="254"/>
      <c r="Y253" s="254"/>
      <c r="Z253" s="254"/>
      <c r="AA253" s="257">
        <f t="shared" si="11"/>
        <v>1942500</v>
      </c>
      <c r="AB253" s="257">
        <f t="shared" si="12"/>
        <v>3885000</v>
      </c>
    </row>
    <row r="254" spans="1:28" s="262" customFormat="1" ht="18" hidden="1" x14ac:dyDescent="0.15">
      <c r="A254" s="249">
        <f t="shared" si="13"/>
        <v>247</v>
      </c>
      <c r="B254" s="263" t="s">
        <v>1778</v>
      </c>
      <c r="C254" s="295" t="s">
        <v>1991</v>
      </c>
      <c r="D254" s="263" t="s">
        <v>1778</v>
      </c>
      <c r="E254" s="254">
        <v>1</v>
      </c>
      <c r="F254" s="266">
        <v>36</v>
      </c>
      <c r="G254" s="296">
        <v>1</v>
      </c>
      <c r="H254" s="255">
        <v>1600000</v>
      </c>
      <c r="I254" s="255">
        <v>1440000</v>
      </c>
      <c r="J254" s="255">
        <v>1680000</v>
      </c>
      <c r="K254" s="255">
        <v>1440000</v>
      </c>
      <c r="L254" s="255">
        <v>1520000</v>
      </c>
      <c r="M254" s="255">
        <v>1296000</v>
      </c>
      <c r="N254" s="255">
        <v>1440000</v>
      </c>
      <c r="O254" s="255">
        <v>1224000</v>
      </c>
      <c r="P254" s="255">
        <v>1360000</v>
      </c>
      <c r="Q254" s="255">
        <v>1152000</v>
      </c>
      <c r="R254" s="255">
        <v>1280000</v>
      </c>
      <c r="S254" s="255">
        <v>1080000</v>
      </c>
      <c r="T254" s="274" t="s">
        <v>1921</v>
      </c>
      <c r="U254" s="254">
        <v>1</v>
      </c>
      <c r="V254" s="254"/>
      <c r="W254" s="254"/>
      <c r="X254" s="254"/>
      <c r="Y254" s="254"/>
      <c r="Z254" s="254"/>
      <c r="AA254" s="257">
        <f t="shared" si="11"/>
        <v>1600000</v>
      </c>
      <c r="AB254" s="257">
        <f t="shared" si="12"/>
        <v>1600000</v>
      </c>
    </row>
    <row r="255" spans="1:28" s="262" customFormat="1" ht="18" hidden="1" x14ac:dyDescent="0.15">
      <c r="A255" s="249">
        <f t="shared" si="13"/>
        <v>248</v>
      </c>
      <c r="B255" s="263" t="s">
        <v>1778</v>
      </c>
      <c r="C255" s="295" t="s">
        <v>1706</v>
      </c>
      <c r="D255" s="263" t="s">
        <v>1778</v>
      </c>
      <c r="E255" s="254">
        <v>1</v>
      </c>
      <c r="F255" s="266">
        <v>51</v>
      </c>
      <c r="G255" s="296">
        <v>2</v>
      </c>
      <c r="H255" s="255">
        <v>1600000</v>
      </c>
      <c r="I255" s="255">
        <v>1440000</v>
      </c>
      <c r="J255" s="255">
        <v>1680000</v>
      </c>
      <c r="K255" s="255">
        <v>1440000</v>
      </c>
      <c r="L255" s="255">
        <v>1520000</v>
      </c>
      <c r="M255" s="255">
        <v>1296000</v>
      </c>
      <c r="N255" s="255">
        <v>1440000</v>
      </c>
      <c r="O255" s="255">
        <v>1224000</v>
      </c>
      <c r="P255" s="255">
        <v>1360000</v>
      </c>
      <c r="Q255" s="255">
        <v>1152000</v>
      </c>
      <c r="R255" s="255">
        <v>1280000</v>
      </c>
      <c r="S255" s="255">
        <v>1080000</v>
      </c>
      <c r="T255" s="274" t="s">
        <v>1921</v>
      </c>
      <c r="U255" s="254"/>
      <c r="V255" s="254"/>
      <c r="W255" s="254">
        <v>2</v>
      </c>
      <c r="X255" s="254"/>
      <c r="Y255" s="254"/>
      <c r="Z255" s="254"/>
      <c r="AA255" s="257">
        <f t="shared" si="11"/>
        <v>3040000</v>
      </c>
      <c r="AB255" s="257">
        <f t="shared" si="12"/>
        <v>6080000</v>
      </c>
    </row>
    <row r="256" spans="1:28" s="262" customFormat="1" ht="18" hidden="1" x14ac:dyDescent="0.15">
      <c r="A256" s="249">
        <f t="shared" si="13"/>
        <v>249</v>
      </c>
      <c r="B256" s="263" t="s">
        <v>1778</v>
      </c>
      <c r="C256" s="295" t="s">
        <v>1992</v>
      </c>
      <c r="D256" s="263" t="s">
        <v>1778</v>
      </c>
      <c r="E256" s="254">
        <v>1</v>
      </c>
      <c r="F256" s="266">
        <v>41</v>
      </c>
      <c r="G256" s="296">
        <v>1</v>
      </c>
      <c r="H256" s="255">
        <v>1600000</v>
      </c>
      <c r="I256" s="255">
        <v>1440000</v>
      </c>
      <c r="J256" s="255">
        <v>1680000</v>
      </c>
      <c r="K256" s="255">
        <v>1440000</v>
      </c>
      <c r="L256" s="255">
        <v>1520000</v>
      </c>
      <c r="M256" s="255">
        <v>1296000</v>
      </c>
      <c r="N256" s="255">
        <v>1440000</v>
      </c>
      <c r="O256" s="255">
        <v>1224000</v>
      </c>
      <c r="P256" s="255">
        <v>1360000</v>
      </c>
      <c r="Q256" s="255">
        <v>1152000</v>
      </c>
      <c r="R256" s="255">
        <v>1280000</v>
      </c>
      <c r="S256" s="255">
        <v>1080000</v>
      </c>
      <c r="T256" s="274" t="s">
        <v>1921</v>
      </c>
      <c r="U256" s="254"/>
      <c r="V256" s="254">
        <v>1</v>
      </c>
      <c r="W256" s="254"/>
      <c r="X256" s="254"/>
      <c r="Y256" s="254"/>
      <c r="Z256" s="254"/>
      <c r="AA256" s="257">
        <f t="shared" si="11"/>
        <v>1680000</v>
      </c>
      <c r="AB256" s="257">
        <f t="shared" si="12"/>
        <v>1680000</v>
      </c>
    </row>
    <row r="257" spans="1:28" s="262" customFormat="1" ht="18" hidden="1" x14ac:dyDescent="0.15">
      <c r="A257" s="249">
        <f t="shared" si="13"/>
        <v>250</v>
      </c>
      <c r="B257" s="263" t="s">
        <v>1778</v>
      </c>
      <c r="C257" s="295" t="s">
        <v>1993</v>
      </c>
      <c r="D257" s="263" t="s">
        <v>1778</v>
      </c>
      <c r="E257" s="254">
        <v>3</v>
      </c>
      <c r="F257" s="266">
        <v>26</v>
      </c>
      <c r="G257" s="296">
        <v>2</v>
      </c>
      <c r="H257" s="255">
        <v>6000000</v>
      </c>
      <c r="I257" s="255">
        <v>1840000</v>
      </c>
      <c r="J257" s="255">
        <v>6300000</v>
      </c>
      <c r="K257" s="255">
        <v>1840000</v>
      </c>
      <c r="L257" s="255">
        <v>5700000</v>
      </c>
      <c r="M257" s="255">
        <v>1656000</v>
      </c>
      <c r="N257" s="255">
        <v>5400000</v>
      </c>
      <c r="O257" s="255">
        <v>1564000</v>
      </c>
      <c r="P257" s="255">
        <v>5100000</v>
      </c>
      <c r="Q257" s="255">
        <v>1472000</v>
      </c>
      <c r="R257" s="255">
        <v>4800000</v>
      </c>
      <c r="S257" s="255">
        <v>1380000</v>
      </c>
      <c r="T257" s="274" t="s">
        <v>1921</v>
      </c>
      <c r="U257" s="254"/>
      <c r="V257" s="254"/>
      <c r="W257" s="254">
        <v>1</v>
      </c>
      <c r="X257" s="254"/>
      <c r="Y257" s="254"/>
      <c r="Z257" s="254"/>
      <c r="AA257" s="257">
        <f t="shared" si="11"/>
        <v>5700000</v>
      </c>
      <c r="AB257" s="257">
        <f t="shared" si="12"/>
        <v>11400000</v>
      </c>
    </row>
    <row r="258" spans="1:28" s="262" customFormat="1" ht="18" hidden="1" x14ac:dyDescent="0.15">
      <c r="A258" s="249">
        <f t="shared" si="13"/>
        <v>251</v>
      </c>
      <c r="B258" s="263" t="s">
        <v>1778</v>
      </c>
      <c r="C258" s="295" t="s">
        <v>1994</v>
      </c>
      <c r="D258" s="263" t="s">
        <v>1778</v>
      </c>
      <c r="E258" s="254">
        <v>1</v>
      </c>
      <c r="F258" s="266">
        <v>31</v>
      </c>
      <c r="G258" s="296">
        <v>2</v>
      </c>
      <c r="H258" s="255">
        <v>1600000</v>
      </c>
      <c r="I258" s="255">
        <v>1440000</v>
      </c>
      <c r="J258" s="255">
        <v>1680000</v>
      </c>
      <c r="K258" s="255">
        <v>1440000</v>
      </c>
      <c r="L258" s="255">
        <v>1520000</v>
      </c>
      <c r="M258" s="255">
        <v>1296000</v>
      </c>
      <c r="N258" s="255">
        <v>1440000</v>
      </c>
      <c r="O258" s="255">
        <v>1224000</v>
      </c>
      <c r="P258" s="255">
        <v>1360000</v>
      </c>
      <c r="Q258" s="255">
        <v>1152000</v>
      </c>
      <c r="R258" s="255">
        <v>1280000</v>
      </c>
      <c r="S258" s="255">
        <v>1080000</v>
      </c>
      <c r="T258" s="274" t="s">
        <v>1921</v>
      </c>
      <c r="U258" s="254">
        <v>1</v>
      </c>
      <c r="V258" s="254"/>
      <c r="W258" s="254"/>
      <c r="X258" s="254"/>
      <c r="Y258" s="254"/>
      <c r="Z258" s="254"/>
      <c r="AA258" s="257">
        <f t="shared" si="11"/>
        <v>1600000</v>
      </c>
      <c r="AB258" s="257">
        <f t="shared" si="12"/>
        <v>3200000</v>
      </c>
    </row>
    <row r="259" spans="1:28" s="262" customFormat="1" ht="18" hidden="1" x14ac:dyDescent="0.15">
      <c r="A259" s="249">
        <f t="shared" si="13"/>
        <v>252</v>
      </c>
      <c r="B259" s="263" t="s">
        <v>1778</v>
      </c>
      <c r="C259" s="295" t="s">
        <v>1995</v>
      </c>
      <c r="D259" s="263" t="s">
        <v>1778</v>
      </c>
      <c r="E259" s="254">
        <v>1</v>
      </c>
      <c r="F259" s="266">
        <v>41</v>
      </c>
      <c r="G259" s="296">
        <v>2</v>
      </c>
      <c r="H259" s="255">
        <v>1800000</v>
      </c>
      <c r="I259" s="255">
        <v>1440000</v>
      </c>
      <c r="J259" s="255">
        <v>1890000</v>
      </c>
      <c r="K259" s="255">
        <v>1440000</v>
      </c>
      <c r="L259" s="255">
        <v>1710000</v>
      </c>
      <c r="M259" s="255">
        <v>1296000</v>
      </c>
      <c r="N259" s="255">
        <v>1620000</v>
      </c>
      <c r="O259" s="255">
        <v>1224000</v>
      </c>
      <c r="P259" s="255">
        <v>1530000</v>
      </c>
      <c r="Q259" s="255">
        <v>1152000</v>
      </c>
      <c r="R259" s="255">
        <v>1440000</v>
      </c>
      <c r="S259" s="255">
        <v>1080000</v>
      </c>
      <c r="T259" s="274" t="s">
        <v>1921</v>
      </c>
      <c r="U259" s="254"/>
      <c r="V259" s="254">
        <v>1</v>
      </c>
      <c r="W259" s="254"/>
      <c r="X259" s="254"/>
      <c r="Y259" s="254"/>
      <c r="Z259" s="254"/>
      <c r="AA259" s="257">
        <f t="shared" si="11"/>
        <v>1890000</v>
      </c>
      <c r="AB259" s="257">
        <f t="shared" si="12"/>
        <v>3780000</v>
      </c>
    </row>
    <row r="260" spans="1:28" s="262" customFormat="1" ht="18" hidden="1" x14ac:dyDescent="0.15">
      <c r="A260" s="249">
        <f t="shared" si="13"/>
        <v>253</v>
      </c>
      <c r="B260" s="263" t="s">
        <v>1778</v>
      </c>
      <c r="C260" s="295" t="s">
        <v>1996</v>
      </c>
      <c r="D260" s="263" t="s">
        <v>1778</v>
      </c>
      <c r="E260" s="254">
        <v>1</v>
      </c>
      <c r="F260" s="266">
        <v>41</v>
      </c>
      <c r="G260" s="296">
        <v>2</v>
      </c>
      <c r="H260" s="255">
        <v>1600000</v>
      </c>
      <c r="I260" s="255">
        <v>1440000</v>
      </c>
      <c r="J260" s="255">
        <v>1680000</v>
      </c>
      <c r="K260" s="255">
        <v>1440000</v>
      </c>
      <c r="L260" s="255">
        <v>1520000</v>
      </c>
      <c r="M260" s="255">
        <v>1296000</v>
      </c>
      <c r="N260" s="255">
        <v>1440000</v>
      </c>
      <c r="O260" s="255">
        <v>1224000</v>
      </c>
      <c r="P260" s="255">
        <v>1360000</v>
      </c>
      <c r="Q260" s="255">
        <v>1152000</v>
      </c>
      <c r="R260" s="255">
        <v>1280000</v>
      </c>
      <c r="S260" s="255">
        <v>1080000</v>
      </c>
      <c r="T260" s="274" t="s">
        <v>1921</v>
      </c>
      <c r="U260" s="254"/>
      <c r="V260" s="254">
        <v>1</v>
      </c>
      <c r="W260" s="254"/>
      <c r="X260" s="254"/>
      <c r="Y260" s="254"/>
      <c r="Z260" s="254"/>
      <c r="AA260" s="257">
        <f t="shared" si="11"/>
        <v>1680000</v>
      </c>
      <c r="AB260" s="257">
        <f t="shared" si="12"/>
        <v>3360000</v>
      </c>
    </row>
    <row r="261" spans="1:28" s="262" customFormat="1" ht="18" hidden="1" x14ac:dyDescent="0.15">
      <c r="A261" s="249">
        <f t="shared" si="13"/>
        <v>254</v>
      </c>
      <c r="B261" s="263" t="s">
        <v>1778</v>
      </c>
      <c r="C261" s="295" t="s">
        <v>1997</v>
      </c>
      <c r="D261" s="263" t="s">
        <v>1778</v>
      </c>
      <c r="E261" s="254">
        <v>1</v>
      </c>
      <c r="F261" s="266">
        <v>41</v>
      </c>
      <c r="G261" s="296">
        <v>1</v>
      </c>
      <c r="H261" s="255">
        <v>1600000</v>
      </c>
      <c r="I261" s="255">
        <v>1440000</v>
      </c>
      <c r="J261" s="255">
        <v>1680000</v>
      </c>
      <c r="K261" s="255">
        <v>1440000</v>
      </c>
      <c r="L261" s="255">
        <v>1520000</v>
      </c>
      <c r="M261" s="255">
        <v>1296000</v>
      </c>
      <c r="N261" s="255">
        <v>1440000</v>
      </c>
      <c r="O261" s="255">
        <v>1224000</v>
      </c>
      <c r="P261" s="255">
        <v>1360000</v>
      </c>
      <c r="Q261" s="255">
        <v>1152000</v>
      </c>
      <c r="R261" s="255">
        <v>1280000</v>
      </c>
      <c r="S261" s="255">
        <v>1080000</v>
      </c>
      <c r="T261" s="274" t="s">
        <v>1921</v>
      </c>
      <c r="U261" s="254"/>
      <c r="V261" s="254">
        <v>1</v>
      </c>
      <c r="W261" s="254"/>
      <c r="X261" s="254"/>
      <c r="Y261" s="254"/>
      <c r="Z261" s="254"/>
      <c r="AA261" s="257">
        <f t="shared" si="11"/>
        <v>1680000</v>
      </c>
      <c r="AB261" s="257">
        <f t="shared" si="12"/>
        <v>1680000</v>
      </c>
    </row>
    <row r="262" spans="1:28" s="262" customFormat="1" ht="18" hidden="1" x14ac:dyDescent="0.15">
      <c r="A262" s="249">
        <f t="shared" si="13"/>
        <v>255</v>
      </c>
      <c r="B262" s="263" t="s">
        <v>1778</v>
      </c>
      <c r="C262" s="295" t="s">
        <v>1998</v>
      </c>
      <c r="D262" s="263" t="s">
        <v>1778</v>
      </c>
      <c r="E262" s="254">
        <v>1</v>
      </c>
      <c r="F262" s="266">
        <v>31</v>
      </c>
      <c r="G262" s="296">
        <v>2</v>
      </c>
      <c r="H262" s="255">
        <v>2000000</v>
      </c>
      <c r="I262" s="255">
        <v>1840000</v>
      </c>
      <c r="J262" s="255">
        <v>2100000</v>
      </c>
      <c r="K262" s="255">
        <v>1840000</v>
      </c>
      <c r="L262" s="255">
        <v>1900000</v>
      </c>
      <c r="M262" s="255">
        <v>1656000</v>
      </c>
      <c r="N262" s="255">
        <v>1800000</v>
      </c>
      <c r="O262" s="255">
        <v>1564000</v>
      </c>
      <c r="P262" s="255">
        <v>1700000</v>
      </c>
      <c r="Q262" s="255">
        <v>1472000</v>
      </c>
      <c r="R262" s="255">
        <v>1600000</v>
      </c>
      <c r="S262" s="255">
        <v>1380000</v>
      </c>
      <c r="T262" s="274" t="s">
        <v>1921</v>
      </c>
      <c r="U262" s="254">
        <v>1</v>
      </c>
      <c r="V262" s="254"/>
      <c r="W262" s="254"/>
      <c r="X262" s="254"/>
      <c r="Y262" s="254"/>
      <c r="Z262" s="254"/>
      <c r="AA262" s="257">
        <f t="shared" si="11"/>
        <v>2000000</v>
      </c>
      <c r="AB262" s="257">
        <f t="shared" si="12"/>
        <v>4000000</v>
      </c>
    </row>
    <row r="263" spans="1:28" s="262" customFormat="1" ht="18" hidden="1" x14ac:dyDescent="0.15">
      <c r="A263" s="249">
        <f t="shared" si="13"/>
        <v>256</v>
      </c>
      <c r="B263" s="263" t="s">
        <v>1778</v>
      </c>
      <c r="C263" s="295" t="s">
        <v>1999</v>
      </c>
      <c r="D263" s="263" t="s">
        <v>1778</v>
      </c>
      <c r="E263" s="254">
        <v>1</v>
      </c>
      <c r="F263" s="266">
        <v>41</v>
      </c>
      <c r="G263" s="296">
        <v>1</v>
      </c>
      <c r="H263" s="255">
        <v>1600000</v>
      </c>
      <c r="I263" s="255">
        <v>1440000</v>
      </c>
      <c r="J263" s="255">
        <v>1680000</v>
      </c>
      <c r="K263" s="255">
        <v>1440000</v>
      </c>
      <c r="L263" s="255">
        <v>1520000</v>
      </c>
      <c r="M263" s="255">
        <v>1296000</v>
      </c>
      <c r="N263" s="255">
        <v>1440000</v>
      </c>
      <c r="O263" s="255">
        <v>1224000</v>
      </c>
      <c r="P263" s="255">
        <v>1360000</v>
      </c>
      <c r="Q263" s="255">
        <v>1152000</v>
      </c>
      <c r="R263" s="255">
        <v>1280000</v>
      </c>
      <c r="S263" s="255">
        <v>1080000</v>
      </c>
      <c r="T263" s="274" t="s">
        <v>1921</v>
      </c>
      <c r="U263" s="254"/>
      <c r="V263" s="254">
        <v>1</v>
      </c>
      <c r="W263" s="254"/>
      <c r="X263" s="254"/>
      <c r="Y263" s="254"/>
      <c r="Z263" s="254"/>
      <c r="AA263" s="257">
        <f t="shared" si="11"/>
        <v>1680000</v>
      </c>
      <c r="AB263" s="257">
        <f t="shared" si="12"/>
        <v>1680000</v>
      </c>
    </row>
    <row r="264" spans="1:28" s="262" customFormat="1" ht="18" hidden="1" x14ac:dyDescent="0.15">
      <c r="A264" s="249">
        <f t="shared" si="13"/>
        <v>257</v>
      </c>
      <c r="B264" s="263" t="s">
        <v>1778</v>
      </c>
      <c r="C264" s="295" t="s">
        <v>1707</v>
      </c>
      <c r="D264" s="263" t="s">
        <v>1778</v>
      </c>
      <c r="E264" s="254">
        <v>3</v>
      </c>
      <c r="F264" s="266">
        <v>41</v>
      </c>
      <c r="G264" s="296">
        <v>2</v>
      </c>
      <c r="H264" s="255">
        <v>6900000</v>
      </c>
      <c r="I264" s="255">
        <v>1840000</v>
      </c>
      <c r="J264" s="255">
        <v>7245000</v>
      </c>
      <c r="K264" s="255">
        <v>1840000</v>
      </c>
      <c r="L264" s="255">
        <v>6555000</v>
      </c>
      <c r="M264" s="255">
        <v>1656000</v>
      </c>
      <c r="N264" s="255">
        <v>6210000</v>
      </c>
      <c r="O264" s="255">
        <v>1564000</v>
      </c>
      <c r="P264" s="255">
        <v>5865000</v>
      </c>
      <c r="Q264" s="255">
        <v>1472000</v>
      </c>
      <c r="R264" s="255">
        <v>5520000</v>
      </c>
      <c r="S264" s="255">
        <v>1380000</v>
      </c>
      <c r="T264" s="274" t="s">
        <v>1921</v>
      </c>
      <c r="U264" s="254"/>
      <c r="V264" s="254">
        <v>1</v>
      </c>
      <c r="W264" s="254"/>
      <c r="X264" s="254"/>
      <c r="Y264" s="254"/>
      <c r="Z264" s="254"/>
      <c r="AA264" s="257">
        <f t="shared" si="11"/>
        <v>7245000</v>
      </c>
      <c r="AB264" s="257">
        <f t="shared" si="12"/>
        <v>14490000</v>
      </c>
    </row>
    <row r="265" spans="1:28" s="262" customFormat="1" ht="18" hidden="1" x14ac:dyDescent="0.15">
      <c r="A265" s="249">
        <f t="shared" si="13"/>
        <v>258</v>
      </c>
      <c r="B265" s="263" t="s">
        <v>1778</v>
      </c>
      <c r="C265" s="295" t="s">
        <v>1585</v>
      </c>
      <c r="D265" s="263" t="s">
        <v>1778</v>
      </c>
      <c r="E265" s="254">
        <v>1</v>
      </c>
      <c r="F265" s="266">
        <v>41</v>
      </c>
      <c r="G265" s="296">
        <v>2</v>
      </c>
      <c r="H265" s="255">
        <v>1600000</v>
      </c>
      <c r="I265" s="255">
        <v>1440000</v>
      </c>
      <c r="J265" s="255">
        <v>1680000</v>
      </c>
      <c r="K265" s="255">
        <v>1440000</v>
      </c>
      <c r="L265" s="255">
        <v>1520000</v>
      </c>
      <c r="M265" s="255">
        <v>1296000</v>
      </c>
      <c r="N265" s="255">
        <v>1440000</v>
      </c>
      <c r="O265" s="255">
        <v>1224000</v>
      </c>
      <c r="P265" s="255">
        <v>1360000</v>
      </c>
      <c r="Q265" s="255">
        <v>1152000</v>
      </c>
      <c r="R265" s="255">
        <v>1280000</v>
      </c>
      <c r="S265" s="255">
        <v>1080000</v>
      </c>
      <c r="T265" s="274" t="s">
        <v>1921</v>
      </c>
      <c r="U265" s="254"/>
      <c r="V265" s="254">
        <v>1</v>
      </c>
      <c r="W265" s="254"/>
      <c r="X265" s="254"/>
      <c r="Y265" s="254"/>
      <c r="Z265" s="254"/>
      <c r="AA265" s="257">
        <f t="shared" ref="AA265:AA311" si="14">IF(U265&gt;0,(H265*U265),"0")+IF(V265&gt;0,(J265*V265),"0")+IF(W265&gt;0,(L265*W265),"0")+IF(X265&gt;0,(N265*X265),"0")+IF(Y265&gt;0,(P265*Y265),"0")+IF(Z265&gt;0,(R265*Z265),"0")</f>
        <v>1680000</v>
      </c>
      <c r="AB265" s="257">
        <f t="shared" ref="AB265:AB311" si="15">+AA265*G265</f>
        <v>3360000</v>
      </c>
    </row>
    <row r="266" spans="1:28" s="262" customFormat="1" ht="18" hidden="1" x14ac:dyDescent="0.15">
      <c r="A266" s="249">
        <f t="shared" ref="A266:A311" si="16">+A265+1</f>
        <v>259</v>
      </c>
      <c r="B266" s="263" t="s">
        <v>1778</v>
      </c>
      <c r="C266" s="295" t="s">
        <v>2000</v>
      </c>
      <c r="D266" s="263" t="s">
        <v>1778</v>
      </c>
      <c r="E266" s="254">
        <v>1</v>
      </c>
      <c r="F266" s="266">
        <v>41</v>
      </c>
      <c r="G266" s="296">
        <v>1</v>
      </c>
      <c r="H266" s="255">
        <v>1600000</v>
      </c>
      <c r="I266" s="255">
        <v>1440000</v>
      </c>
      <c r="J266" s="255">
        <v>1680000</v>
      </c>
      <c r="K266" s="255">
        <v>1440000</v>
      </c>
      <c r="L266" s="255">
        <v>1520000</v>
      </c>
      <c r="M266" s="255">
        <v>1296000</v>
      </c>
      <c r="N266" s="255">
        <v>1440000</v>
      </c>
      <c r="O266" s="255">
        <v>1224000</v>
      </c>
      <c r="P266" s="255">
        <v>1360000</v>
      </c>
      <c r="Q266" s="255">
        <v>1152000</v>
      </c>
      <c r="R266" s="255">
        <v>1280000</v>
      </c>
      <c r="S266" s="255">
        <v>1080000</v>
      </c>
      <c r="T266" s="274" t="s">
        <v>1921</v>
      </c>
      <c r="U266" s="254"/>
      <c r="V266" s="254">
        <v>1</v>
      </c>
      <c r="W266" s="254"/>
      <c r="X266" s="254"/>
      <c r="Y266" s="254"/>
      <c r="Z266" s="254"/>
      <c r="AA266" s="257">
        <f t="shared" si="14"/>
        <v>1680000</v>
      </c>
      <c r="AB266" s="257">
        <f t="shared" si="15"/>
        <v>1680000</v>
      </c>
    </row>
    <row r="267" spans="1:28" s="262" customFormat="1" ht="18" hidden="1" x14ac:dyDescent="0.15">
      <c r="A267" s="249">
        <f t="shared" si="16"/>
        <v>260</v>
      </c>
      <c r="B267" s="263" t="s">
        <v>1778</v>
      </c>
      <c r="C267" s="295" t="s">
        <v>1725</v>
      </c>
      <c r="D267" s="263" t="s">
        <v>1778</v>
      </c>
      <c r="E267" s="254">
        <v>2</v>
      </c>
      <c r="F267" s="266">
        <v>51</v>
      </c>
      <c r="G267" s="296">
        <v>2</v>
      </c>
      <c r="H267" s="255">
        <v>3200000</v>
      </c>
      <c r="I267" s="255">
        <v>1440000</v>
      </c>
      <c r="J267" s="255">
        <v>3360000</v>
      </c>
      <c r="K267" s="255">
        <v>1440000</v>
      </c>
      <c r="L267" s="255">
        <v>3040000</v>
      </c>
      <c r="M267" s="255">
        <v>1296000</v>
      </c>
      <c r="N267" s="255">
        <v>2880000</v>
      </c>
      <c r="O267" s="255">
        <v>1224000</v>
      </c>
      <c r="P267" s="255">
        <v>2720000</v>
      </c>
      <c r="Q267" s="255">
        <v>1152000</v>
      </c>
      <c r="R267" s="255">
        <v>2560000</v>
      </c>
      <c r="S267" s="255">
        <v>1080000</v>
      </c>
      <c r="T267" s="274" t="s">
        <v>1921</v>
      </c>
      <c r="U267" s="254"/>
      <c r="V267" s="254"/>
      <c r="W267" s="254">
        <v>2</v>
      </c>
      <c r="X267" s="254"/>
      <c r="Y267" s="254"/>
      <c r="Z267" s="254"/>
      <c r="AA267" s="257">
        <f t="shared" si="14"/>
        <v>6080000</v>
      </c>
      <c r="AB267" s="257">
        <f t="shared" si="15"/>
        <v>12160000</v>
      </c>
    </row>
    <row r="268" spans="1:28" s="262" customFormat="1" ht="27" hidden="1" x14ac:dyDescent="0.15">
      <c r="A268" s="249">
        <f t="shared" si="16"/>
        <v>261</v>
      </c>
      <c r="B268" s="263" t="s">
        <v>1778</v>
      </c>
      <c r="C268" s="295" t="s">
        <v>2001</v>
      </c>
      <c r="D268" s="263" t="s">
        <v>1778</v>
      </c>
      <c r="E268" s="254">
        <v>1</v>
      </c>
      <c r="F268" s="266">
        <v>41</v>
      </c>
      <c r="G268" s="296">
        <v>2</v>
      </c>
      <c r="H268" s="255">
        <v>1600000</v>
      </c>
      <c r="I268" s="255">
        <v>1440000</v>
      </c>
      <c r="J268" s="255">
        <v>1680000</v>
      </c>
      <c r="K268" s="255">
        <v>1440000</v>
      </c>
      <c r="L268" s="255">
        <v>1520000</v>
      </c>
      <c r="M268" s="255">
        <v>1296000</v>
      </c>
      <c r="N268" s="255">
        <v>1440000</v>
      </c>
      <c r="O268" s="255">
        <v>1224000</v>
      </c>
      <c r="P268" s="255">
        <v>1360000</v>
      </c>
      <c r="Q268" s="255">
        <v>1152000</v>
      </c>
      <c r="R268" s="255">
        <v>1280000</v>
      </c>
      <c r="S268" s="255">
        <v>1080000</v>
      </c>
      <c r="T268" s="274" t="s">
        <v>1921</v>
      </c>
      <c r="U268" s="254"/>
      <c r="V268" s="254">
        <v>1</v>
      </c>
      <c r="W268" s="254"/>
      <c r="X268" s="254"/>
      <c r="Y268" s="254"/>
      <c r="Z268" s="254"/>
      <c r="AA268" s="257">
        <f t="shared" si="14"/>
        <v>1680000</v>
      </c>
      <c r="AB268" s="257">
        <f t="shared" si="15"/>
        <v>3360000</v>
      </c>
    </row>
    <row r="269" spans="1:28" s="262" customFormat="1" ht="27" hidden="1" x14ac:dyDescent="0.15">
      <c r="A269" s="249">
        <f t="shared" si="16"/>
        <v>262</v>
      </c>
      <c r="B269" s="263" t="s">
        <v>1778</v>
      </c>
      <c r="C269" s="295" t="s">
        <v>2002</v>
      </c>
      <c r="D269" s="263" t="s">
        <v>1778</v>
      </c>
      <c r="E269" s="254">
        <v>3</v>
      </c>
      <c r="F269" s="266">
        <v>41</v>
      </c>
      <c r="G269" s="296">
        <v>2</v>
      </c>
      <c r="H269" s="255">
        <v>7800000</v>
      </c>
      <c r="I269" s="255">
        <v>1840000</v>
      </c>
      <c r="J269" s="255">
        <v>8190000</v>
      </c>
      <c r="K269" s="255">
        <v>1840000</v>
      </c>
      <c r="L269" s="255">
        <v>7410000</v>
      </c>
      <c r="M269" s="255">
        <v>1656000</v>
      </c>
      <c r="N269" s="255">
        <v>7020000</v>
      </c>
      <c r="O269" s="255">
        <v>1564000</v>
      </c>
      <c r="P269" s="255">
        <v>6630000</v>
      </c>
      <c r="Q269" s="255">
        <v>1472000</v>
      </c>
      <c r="R269" s="255">
        <v>6240000</v>
      </c>
      <c r="S269" s="255">
        <v>1380000</v>
      </c>
      <c r="T269" s="274" t="s">
        <v>1921</v>
      </c>
      <c r="U269" s="254"/>
      <c r="V269" s="254">
        <v>1</v>
      </c>
      <c r="W269" s="254"/>
      <c r="X269" s="254"/>
      <c r="Y269" s="254"/>
      <c r="Z269" s="254"/>
      <c r="AA269" s="257">
        <f t="shared" si="14"/>
        <v>8190000</v>
      </c>
      <c r="AB269" s="257">
        <f t="shared" si="15"/>
        <v>16380000</v>
      </c>
    </row>
    <row r="270" spans="1:28" s="262" customFormat="1" ht="18" hidden="1" x14ac:dyDescent="0.15">
      <c r="A270" s="249">
        <f t="shared" si="16"/>
        <v>263</v>
      </c>
      <c r="B270" s="263" t="s">
        <v>1778</v>
      </c>
      <c r="C270" s="295" t="s">
        <v>2003</v>
      </c>
      <c r="D270" s="263" t="s">
        <v>1778</v>
      </c>
      <c r="E270" s="254">
        <v>5</v>
      </c>
      <c r="F270" s="266">
        <v>41</v>
      </c>
      <c r="G270" s="296">
        <v>2</v>
      </c>
      <c r="H270" s="255">
        <v>13000000</v>
      </c>
      <c r="I270" s="255">
        <v>1840000</v>
      </c>
      <c r="J270" s="255">
        <v>13650000</v>
      </c>
      <c r="K270" s="255">
        <v>1840000</v>
      </c>
      <c r="L270" s="255">
        <v>12350000</v>
      </c>
      <c r="M270" s="255">
        <v>1656000</v>
      </c>
      <c r="N270" s="255">
        <v>11700000</v>
      </c>
      <c r="O270" s="255">
        <v>1564000</v>
      </c>
      <c r="P270" s="255">
        <v>11050000</v>
      </c>
      <c r="Q270" s="255">
        <v>1472000</v>
      </c>
      <c r="R270" s="255">
        <v>10400000</v>
      </c>
      <c r="S270" s="255">
        <v>1380000</v>
      </c>
      <c r="T270" s="274" t="s">
        <v>1921</v>
      </c>
      <c r="U270" s="254"/>
      <c r="V270" s="254">
        <v>1</v>
      </c>
      <c r="W270" s="254"/>
      <c r="X270" s="254"/>
      <c r="Y270" s="254"/>
      <c r="Z270" s="254"/>
      <c r="AA270" s="257">
        <f t="shared" si="14"/>
        <v>13650000</v>
      </c>
      <c r="AB270" s="257">
        <f t="shared" si="15"/>
        <v>27300000</v>
      </c>
    </row>
    <row r="271" spans="1:28" s="262" customFormat="1" ht="18" hidden="1" x14ac:dyDescent="0.15">
      <c r="A271" s="249">
        <f t="shared" si="16"/>
        <v>264</v>
      </c>
      <c r="B271" s="263" t="s">
        <v>1778</v>
      </c>
      <c r="C271" s="295" t="s">
        <v>2004</v>
      </c>
      <c r="D271" s="263" t="s">
        <v>1778</v>
      </c>
      <c r="E271" s="254">
        <v>5</v>
      </c>
      <c r="F271" s="266">
        <v>36</v>
      </c>
      <c r="G271" s="296">
        <v>2</v>
      </c>
      <c r="H271" s="255">
        <v>13000000</v>
      </c>
      <c r="I271" s="255">
        <v>1840000</v>
      </c>
      <c r="J271" s="255">
        <v>13650000</v>
      </c>
      <c r="K271" s="255">
        <v>1840000</v>
      </c>
      <c r="L271" s="255">
        <v>12350000</v>
      </c>
      <c r="M271" s="255">
        <v>1656000</v>
      </c>
      <c r="N271" s="255">
        <v>11700000</v>
      </c>
      <c r="O271" s="255">
        <v>1564000</v>
      </c>
      <c r="P271" s="255">
        <v>11050000</v>
      </c>
      <c r="Q271" s="255">
        <v>1472000</v>
      </c>
      <c r="R271" s="255">
        <v>10400000</v>
      </c>
      <c r="S271" s="255">
        <v>1380000</v>
      </c>
      <c r="T271" s="274" t="s">
        <v>1921</v>
      </c>
      <c r="U271" s="254">
        <v>1</v>
      </c>
      <c r="V271" s="254"/>
      <c r="W271" s="254"/>
      <c r="X271" s="254"/>
      <c r="Y271" s="254"/>
      <c r="Z271" s="254"/>
      <c r="AA271" s="257">
        <f t="shared" si="14"/>
        <v>13000000</v>
      </c>
      <c r="AB271" s="257">
        <f t="shared" si="15"/>
        <v>26000000</v>
      </c>
    </row>
    <row r="272" spans="1:28" s="262" customFormat="1" ht="18" hidden="1" x14ac:dyDescent="0.15">
      <c r="A272" s="249">
        <f t="shared" si="16"/>
        <v>265</v>
      </c>
      <c r="B272" s="263" t="s">
        <v>1778</v>
      </c>
      <c r="C272" s="295" t="s">
        <v>2005</v>
      </c>
      <c r="D272" s="263" t="s">
        <v>1778</v>
      </c>
      <c r="E272" s="254">
        <v>5</v>
      </c>
      <c r="F272" s="266">
        <v>36</v>
      </c>
      <c r="G272" s="296">
        <v>2</v>
      </c>
      <c r="H272" s="255">
        <v>13000000</v>
      </c>
      <c r="I272" s="255">
        <v>1840000</v>
      </c>
      <c r="J272" s="255">
        <v>13650000</v>
      </c>
      <c r="K272" s="255">
        <v>1840000</v>
      </c>
      <c r="L272" s="255">
        <v>12350000</v>
      </c>
      <c r="M272" s="255">
        <v>1656000</v>
      </c>
      <c r="N272" s="255">
        <v>11700000</v>
      </c>
      <c r="O272" s="255">
        <v>1564000</v>
      </c>
      <c r="P272" s="255">
        <v>11050000</v>
      </c>
      <c r="Q272" s="255">
        <v>1472000</v>
      </c>
      <c r="R272" s="255">
        <v>10400000</v>
      </c>
      <c r="S272" s="255">
        <v>1380000</v>
      </c>
      <c r="T272" s="274" t="s">
        <v>1921</v>
      </c>
      <c r="U272" s="254">
        <v>1</v>
      </c>
      <c r="V272" s="254"/>
      <c r="W272" s="254"/>
      <c r="X272" s="254"/>
      <c r="Y272" s="254"/>
      <c r="Z272" s="254"/>
      <c r="AA272" s="257">
        <f t="shared" si="14"/>
        <v>13000000</v>
      </c>
      <c r="AB272" s="257">
        <f t="shared" si="15"/>
        <v>26000000</v>
      </c>
    </row>
    <row r="273" spans="1:28" s="262" customFormat="1" ht="18" hidden="1" x14ac:dyDescent="0.15">
      <c r="A273" s="249">
        <f t="shared" si="16"/>
        <v>266</v>
      </c>
      <c r="B273" s="263" t="s">
        <v>1778</v>
      </c>
      <c r="C273" s="295" t="s">
        <v>2006</v>
      </c>
      <c r="D273" s="263" t="s">
        <v>1778</v>
      </c>
      <c r="E273" s="254">
        <v>1</v>
      </c>
      <c r="F273" s="266">
        <v>26</v>
      </c>
      <c r="G273" s="296">
        <v>2</v>
      </c>
      <c r="H273" s="255">
        <v>1600000</v>
      </c>
      <c r="I273" s="255">
        <v>1440000</v>
      </c>
      <c r="J273" s="255">
        <v>1680000</v>
      </c>
      <c r="K273" s="255">
        <v>1440000</v>
      </c>
      <c r="L273" s="255">
        <v>1520000</v>
      </c>
      <c r="M273" s="255">
        <v>1296000</v>
      </c>
      <c r="N273" s="255">
        <v>1440000</v>
      </c>
      <c r="O273" s="255">
        <v>1224000</v>
      </c>
      <c r="P273" s="255">
        <v>1360000</v>
      </c>
      <c r="Q273" s="255">
        <v>1152000</v>
      </c>
      <c r="R273" s="255">
        <v>1280000</v>
      </c>
      <c r="S273" s="255">
        <v>1080000</v>
      </c>
      <c r="T273" s="274" t="s">
        <v>1921</v>
      </c>
      <c r="U273" s="254"/>
      <c r="V273" s="254"/>
      <c r="W273" s="254">
        <v>1</v>
      </c>
      <c r="X273" s="254"/>
      <c r="Y273" s="254"/>
      <c r="Z273" s="254"/>
      <c r="AA273" s="257">
        <f t="shared" si="14"/>
        <v>1520000</v>
      </c>
      <c r="AB273" s="257">
        <f t="shared" si="15"/>
        <v>3040000</v>
      </c>
    </row>
    <row r="274" spans="1:28" s="262" customFormat="1" ht="18" hidden="1" x14ac:dyDescent="0.15">
      <c r="A274" s="249">
        <f t="shared" si="16"/>
        <v>267</v>
      </c>
      <c r="B274" s="263" t="s">
        <v>1778</v>
      </c>
      <c r="C274" s="295" t="s">
        <v>2007</v>
      </c>
      <c r="D274" s="263" t="s">
        <v>1778</v>
      </c>
      <c r="E274" s="254">
        <v>4</v>
      </c>
      <c r="F274" s="266">
        <v>62</v>
      </c>
      <c r="G274" s="296">
        <v>2</v>
      </c>
      <c r="H274" s="255">
        <v>10400000</v>
      </c>
      <c r="I274" s="255">
        <v>1840000</v>
      </c>
      <c r="J274" s="255">
        <v>10920000</v>
      </c>
      <c r="K274" s="255">
        <v>1840000</v>
      </c>
      <c r="L274" s="255">
        <v>9880000</v>
      </c>
      <c r="M274" s="255">
        <v>1656000</v>
      </c>
      <c r="N274" s="255">
        <v>9360000</v>
      </c>
      <c r="O274" s="255">
        <v>1564000</v>
      </c>
      <c r="P274" s="255">
        <v>8840000</v>
      </c>
      <c r="Q274" s="255">
        <v>1472000</v>
      </c>
      <c r="R274" s="255">
        <v>8320000</v>
      </c>
      <c r="S274" s="255">
        <v>1380000</v>
      </c>
      <c r="T274" s="274" t="s">
        <v>1921</v>
      </c>
      <c r="U274" s="254">
        <v>1</v>
      </c>
      <c r="V274" s="254"/>
      <c r="W274" s="254"/>
      <c r="X274" s="254">
        <v>1</v>
      </c>
      <c r="Y274" s="254"/>
      <c r="Z274" s="254"/>
      <c r="AA274" s="257">
        <f t="shared" si="14"/>
        <v>19760000</v>
      </c>
      <c r="AB274" s="257">
        <f t="shared" si="15"/>
        <v>39520000</v>
      </c>
    </row>
    <row r="275" spans="1:28" s="262" customFormat="1" ht="18" hidden="1" x14ac:dyDescent="0.15">
      <c r="A275" s="249">
        <f t="shared" si="16"/>
        <v>268</v>
      </c>
      <c r="B275" s="263" t="s">
        <v>1778</v>
      </c>
      <c r="C275" s="295" t="s">
        <v>2008</v>
      </c>
      <c r="D275" s="263" t="s">
        <v>1778</v>
      </c>
      <c r="E275" s="254">
        <v>4</v>
      </c>
      <c r="F275" s="266">
        <v>62</v>
      </c>
      <c r="G275" s="296">
        <v>2</v>
      </c>
      <c r="H275" s="255">
        <v>9200000</v>
      </c>
      <c r="I275" s="255">
        <v>1840000</v>
      </c>
      <c r="J275" s="255">
        <v>9660000</v>
      </c>
      <c r="K275" s="255">
        <v>1840000</v>
      </c>
      <c r="L275" s="255">
        <v>8740000</v>
      </c>
      <c r="M275" s="255">
        <v>1656000</v>
      </c>
      <c r="N275" s="255">
        <v>8280000</v>
      </c>
      <c r="O275" s="255">
        <v>1564000</v>
      </c>
      <c r="P275" s="255">
        <v>7820000</v>
      </c>
      <c r="Q275" s="255">
        <v>1472000</v>
      </c>
      <c r="R275" s="255">
        <v>7360000</v>
      </c>
      <c r="S275" s="255">
        <v>1380000</v>
      </c>
      <c r="T275" s="274" t="s">
        <v>1921</v>
      </c>
      <c r="U275" s="254">
        <v>1</v>
      </c>
      <c r="V275" s="254"/>
      <c r="W275" s="254"/>
      <c r="X275" s="254">
        <v>1</v>
      </c>
      <c r="Y275" s="254"/>
      <c r="Z275" s="254"/>
      <c r="AA275" s="257">
        <f t="shared" si="14"/>
        <v>17480000</v>
      </c>
      <c r="AB275" s="257">
        <f t="shared" si="15"/>
        <v>34960000</v>
      </c>
    </row>
    <row r="276" spans="1:28" s="262" customFormat="1" ht="18" hidden="1" x14ac:dyDescent="0.15">
      <c r="A276" s="249">
        <f t="shared" si="16"/>
        <v>269</v>
      </c>
      <c r="B276" s="263" t="s">
        <v>1778</v>
      </c>
      <c r="C276" s="295" t="s">
        <v>1693</v>
      </c>
      <c r="D276" s="263" t="s">
        <v>1778</v>
      </c>
      <c r="E276" s="254">
        <v>2</v>
      </c>
      <c r="F276" s="266">
        <v>27</v>
      </c>
      <c r="G276" s="296">
        <v>2</v>
      </c>
      <c r="H276" s="255">
        <v>4000000</v>
      </c>
      <c r="I276" s="255">
        <v>1840000</v>
      </c>
      <c r="J276" s="255">
        <v>4200000</v>
      </c>
      <c r="K276" s="255">
        <v>1840000</v>
      </c>
      <c r="L276" s="255">
        <v>3800000</v>
      </c>
      <c r="M276" s="255">
        <v>1656000</v>
      </c>
      <c r="N276" s="255">
        <v>3600000</v>
      </c>
      <c r="O276" s="255">
        <v>1564000</v>
      </c>
      <c r="P276" s="255">
        <v>3400000</v>
      </c>
      <c r="Q276" s="255">
        <v>1472000</v>
      </c>
      <c r="R276" s="255">
        <v>3200000</v>
      </c>
      <c r="S276" s="255">
        <v>1380000</v>
      </c>
      <c r="T276" s="274" t="s">
        <v>1921</v>
      </c>
      <c r="U276" s="250"/>
      <c r="V276" s="250"/>
      <c r="W276" s="254">
        <v>1</v>
      </c>
      <c r="X276" s="250"/>
      <c r="Y276" s="250"/>
      <c r="Z276" s="250"/>
      <c r="AA276" s="257">
        <f t="shared" si="14"/>
        <v>3800000</v>
      </c>
      <c r="AB276" s="257">
        <f t="shared" si="15"/>
        <v>7600000</v>
      </c>
    </row>
    <row r="277" spans="1:28" s="262" customFormat="1" ht="18" hidden="1" x14ac:dyDescent="0.15">
      <c r="A277" s="249">
        <f t="shared" si="16"/>
        <v>270</v>
      </c>
      <c r="B277" s="263" t="s">
        <v>1778</v>
      </c>
      <c r="C277" s="295" t="s">
        <v>1716</v>
      </c>
      <c r="D277" s="263" t="s">
        <v>1778</v>
      </c>
      <c r="E277" s="254">
        <v>6</v>
      </c>
      <c r="F277" s="266">
        <v>27</v>
      </c>
      <c r="G277" s="296">
        <v>2</v>
      </c>
      <c r="H277" s="255">
        <v>18000000</v>
      </c>
      <c r="I277" s="255">
        <v>2400000</v>
      </c>
      <c r="J277" s="255">
        <v>18900000</v>
      </c>
      <c r="K277" s="255">
        <v>2400000</v>
      </c>
      <c r="L277" s="255">
        <v>17100000</v>
      </c>
      <c r="M277" s="255">
        <v>2160000</v>
      </c>
      <c r="N277" s="255">
        <v>16200000</v>
      </c>
      <c r="O277" s="255">
        <v>2040000</v>
      </c>
      <c r="P277" s="255">
        <v>15300000</v>
      </c>
      <c r="Q277" s="255">
        <v>1920000</v>
      </c>
      <c r="R277" s="255">
        <v>14400000</v>
      </c>
      <c r="S277" s="255">
        <v>1800000</v>
      </c>
      <c r="T277" s="274" t="s">
        <v>1921</v>
      </c>
      <c r="U277" s="250"/>
      <c r="V277" s="250"/>
      <c r="W277" s="254">
        <v>1</v>
      </c>
      <c r="X277" s="250"/>
      <c r="Y277" s="250"/>
      <c r="Z277" s="250"/>
      <c r="AA277" s="257">
        <f t="shared" si="14"/>
        <v>17100000</v>
      </c>
      <c r="AB277" s="257">
        <f t="shared" si="15"/>
        <v>34200000</v>
      </c>
    </row>
    <row r="278" spans="1:28" s="262" customFormat="1" ht="18" hidden="1" x14ac:dyDescent="0.15">
      <c r="A278" s="249">
        <f t="shared" si="16"/>
        <v>271</v>
      </c>
      <c r="B278" s="263" t="s">
        <v>1778</v>
      </c>
      <c r="C278" s="295" t="s">
        <v>2009</v>
      </c>
      <c r="D278" s="263" t="s">
        <v>1778</v>
      </c>
      <c r="E278" s="254">
        <v>2</v>
      </c>
      <c r="F278" s="266">
        <v>16</v>
      </c>
      <c r="G278" s="296">
        <v>2</v>
      </c>
      <c r="H278" s="255">
        <v>3200000</v>
      </c>
      <c r="I278" s="255">
        <v>1440000</v>
      </c>
      <c r="J278" s="255">
        <v>3360000</v>
      </c>
      <c r="K278" s="255">
        <v>1440000</v>
      </c>
      <c r="L278" s="255">
        <v>3040000</v>
      </c>
      <c r="M278" s="255">
        <v>1296000</v>
      </c>
      <c r="N278" s="255">
        <v>2880000</v>
      </c>
      <c r="O278" s="255">
        <v>1224000</v>
      </c>
      <c r="P278" s="255">
        <v>2720000</v>
      </c>
      <c r="Q278" s="255">
        <v>1152000</v>
      </c>
      <c r="R278" s="255">
        <v>2560000</v>
      </c>
      <c r="S278" s="255">
        <v>1080000</v>
      </c>
      <c r="T278" s="274" t="s">
        <v>1921</v>
      </c>
      <c r="U278" s="250"/>
      <c r="V278" s="250"/>
      <c r="W278" s="250"/>
      <c r="X278" s="250"/>
      <c r="Y278" s="250"/>
      <c r="Z278" s="254">
        <v>1</v>
      </c>
      <c r="AA278" s="257">
        <f t="shared" si="14"/>
        <v>2560000</v>
      </c>
      <c r="AB278" s="257">
        <f t="shared" si="15"/>
        <v>5120000</v>
      </c>
    </row>
    <row r="279" spans="1:28" s="262" customFormat="1" ht="18" hidden="1" x14ac:dyDescent="0.15">
      <c r="A279" s="249">
        <f t="shared" si="16"/>
        <v>272</v>
      </c>
      <c r="B279" s="263" t="s">
        <v>1778</v>
      </c>
      <c r="C279" s="295" t="s">
        <v>2010</v>
      </c>
      <c r="D279" s="263" t="s">
        <v>1778</v>
      </c>
      <c r="E279" s="254">
        <v>1</v>
      </c>
      <c r="F279" s="266">
        <v>16</v>
      </c>
      <c r="G279" s="296">
        <v>1</v>
      </c>
      <c r="H279" s="255">
        <v>2000000</v>
      </c>
      <c r="I279" s="255">
        <v>1840000</v>
      </c>
      <c r="J279" s="255">
        <v>2100000</v>
      </c>
      <c r="K279" s="255">
        <v>1840000</v>
      </c>
      <c r="L279" s="255">
        <v>1900000</v>
      </c>
      <c r="M279" s="255">
        <v>1656000</v>
      </c>
      <c r="N279" s="255">
        <v>1800000</v>
      </c>
      <c r="O279" s="255">
        <v>1564000</v>
      </c>
      <c r="P279" s="255">
        <v>1700000</v>
      </c>
      <c r="Q279" s="255">
        <v>1472000</v>
      </c>
      <c r="R279" s="255">
        <v>1600000</v>
      </c>
      <c r="S279" s="255">
        <v>1380000</v>
      </c>
      <c r="T279" s="274" t="s">
        <v>1921</v>
      </c>
      <c r="U279" s="250"/>
      <c r="V279" s="250"/>
      <c r="W279" s="250"/>
      <c r="X279" s="250"/>
      <c r="Y279" s="250"/>
      <c r="Z279" s="254">
        <v>1</v>
      </c>
      <c r="AA279" s="257">
        <f t="shared" si="14"/>
        <v>1600000</v>
      </c>
      <c r="AB279" s="257">
        <f t="shared" si="15"/>
        <v>1600000</v>
      </c>
    </row>
    <row r="280" spans="1:28" s="262" customFormat="1" ht="18" hidden="1" x14ac:dyDescent="0.15">
      <c r="A280" s="249">
        <f t="shared" si="16"/>
        <v>273</v>
      </c>
      <c r="B280" s="263" t="s">
        <v>1778</v>
      </c>
      <c r="C280" s="295" t="s">
        <v>2011</v>
      </c>
      <c r="D280" s="263" t="s">
        <v>1778</v>
      </c>
      <c r="E280" s="254">
        <v>2</v>
      </c>
      <c r="F280" s="266">
        <v>16</v>
      </c>
      <c r="G280" s="296">
        <v>1</v>
      </c>
      <c r="H280" s="255">
        <v>4600000</v>
      </c>
      <c r="I280" s="255">
        <v>1840000</v>
      </c>
      <c r="J280" s="255">
        <v>4830000</v>
      </c>
      <c r="K280" s="255">
        <v>1840000</v>
      </c>
      <c r="L280" s="255">
        <v>4370000</v>
      </c>
      <c r="M280" s="255">
        <v>1656000</v>
      </c>
      <c r="N280" s="255">
        <v>4140000</v>
      </c>
      <c r="O280" s="255">
        <v>1564000</v>
      </c>
      <c r="P280" s="255">
        <v>3910000</v>
      </c>
      <c r="Q280" s="255">
        <v>1472000</v>
      </c>
      <c r="R280" s="255">
        <v>3680000</v>
      </c>
      <c r="S280" s="255">
        <v>1380000</v>
      </c>
      <c r="T280" s="274" t="s">
        <v>1921</v>
      </c>
      <c r="U280" s="250"/>
      <c r="V280" s="250"/>
      <c r="W280" s="250"/>
      <c r="X280" s="250"/>
      <c r="Y280" s="250"/>
      <c r="Z280" s="254">
        <v>1</v>
      </c>
      <c r="AA280" s="257">
        <f t="shared" si="14"/>
        <v>3680000</v>
      </c>
      <c r="AB280" s="257">
        <f t="shared" si="15"/>
        <v>3680000</v>
      </c>
    </row>
    <row r="281" spans="1:28" s="262" customFormat="1" ht="18" hidden="1" x14ac:dyDescent="0.15">
      <c r="A281" s="249">
        <f t="shared" si="16"/>
        <v>274</v>
      </c>
      <c r="B281" s="263" t="s">
        <v>1778</v>
      </c>
      <c r="C281" s="295" t="s">
        <v>2012</v>
      </c>
      <c r="D281" s="263" t="s">
        <v>1778</v>
      </c>
      <c r="E281" s="254">
        <v>5</v>
      </c>
      <c r="F281" s="266">
        <v>20</v>
      </c>
      <c r="G281" s="296">
        <v>1</v>
      </c>
      <c r="H281" s="255">
        <v>11500000</v>
      </c>
      <c r="I281" s="255">
        <v>1840000</v>
      </c>
      <c r="J281" s="255">
        <v>12075000</v>
      </c>
      <c r="K281" s="255">
        <v>1840000</v>
      </c>
      <c r="L281" s="255">
        <v>10925000</v>
      </c>
      <c r="M281" s="255">
        <v>1656000</v>
      </c>
      <c r="N281" s="255">
        <v>10350000</v>
      </c>
      <c r="O281" s="255">
        <v>1564000</v>
      </c>
      <c r="P281" s="255">
        <v>9775000</v>
      </c>
      <c r="Q281" s="255">
        <v>1472000</v>
      </c>
      <c r="R281" s="255">
        <v>9200000</v>
      </c>
      <c r="S281" s="255">
        <v>1380000</v>
      </c>
      <c r="T281" s="274" t="s">
        <v>1921</v>
      </c>
      <c r="U281" s="254"/>
      <c r="V281" s="254"/>
      <c r="W281" s="254"/>
      <c r="X281" s="254">
        <v>1</v>
      </c>
      <c r="Y281" s="254"/>
      <c r="Z281" s="254"/>
      <c r="AA281" s="257">
        <f t="shared" si="14"/>
        <v>10350000</v>
      </c>
      <c r="AB281" s="257">
        <f t="shared" si="15"/>
        <v>10350000</v>
      </c>
    </row>
    <row r="282" spans="1:28" s="262" customFormat="1" ht="18" hidden="1" x14ac:dyDescent="0.15">
      <c r="A282" s="249">
        <f t="shared" si="16"/>
        <v>275</v>
      </c>
      <c r="B282" s="263" t="s">
        <v>1778</v>
      </c>
      <c r="C282" s="295" t="s">
        <v>2013</v>
      </c>
      <c r="D282" s="263" t="s">
        <v>1778</v>
      </c>
      <c r="E282" s="254">
        <v>1</v>
      </c>
      <c r="F282" s="266">
        <v>26</v>
      </c>
      <c r="G282" s="296">
        <v>2</v>
      </c>
      <c r="H282" s="255">
        <v>1800000</v>
      </c>
      <c r="I282" s="255">
        <v>1440000</v>
      </c>
      <c r="J282" s="255">
        <v>1890000</v>
      </c>
      <c r="K282" s="255">
        <v>1440000</v>
      </c>
      <c r="L282" s="255">
        <v>1710000</v>
      </c>
      <c r="M282" s="255">
        <v>1296000</v>
      </c>
      <c r="N282" s="255">
        <v>1620000</v>
      </c>
      <c r="O282" s="255">
        <v>1224000</v>
      </c>
      <c r="P282" s="255">
        <v>1530000</v>
      </c>
      <c r="Q282" s="255">
        <v>1152000</v>
      </c>
      <c r="R282" s="255">
        <v>1440000</v>
      </c>
      <c r="S282" s="255">
        <v>1080000</v>
      </c>
      <c r="T282" s="274" t="s">
        <v>1921</v>
      </c>
      <c r="U282" s="250"/>
      <c r="V282" s="250"/>
      <c r="W282" s="254">
        <v>1</v>
      </c>
      <c r="X282" s="250"/>
      <c r="Y282" s="250"/>
      <c r="Z282" s="250"/>
      <c r="AA282" s="257">
        <f t="shared" si="14"/>
        <v>1710000</v>
      </c>
      <c r="AB282" s="257">
        <f t="shared" si="15"/>
        <v>3420000</v>
      </c>
    </row>
    <row r="283" spans="1:28" s="262" customFormat="1" ht="18" hidden="1" x14ac:dyDescent="0.15">
      <c r="A283" s="249">
        <f t="shared" si="16"/>
        <v>276</v>
      </c>
      <c r="B283" s="263" t="s">
        <v>1778</v>
      </c>
      <c r="C283" s="295" t="s">
        <v>1721</v>
      </c>
      <c r="D283" s="263" t="s">
        <v>1778</v>
      </c>
      <c r="E283" s="254">
        <v>2</v>
      </c>
      <c r="F283" s="266">
        <v>27</v>
      </c>
      <c r="G283" s="296">
        <v>2</v>
      </c>
      <c r="H283" s="255">
        <v>3600000</v>
      </c>
      <c r="I283" s="255">
        <v>1440000</v>
      </c>
      <c r="J283" s="255">
        <v>3780000</v>
      </c>
      <c r="K283" s="255">
        <v>1440000</v>
      </c>
      <c r="L283" s="255">
        <v>3420000</v>
      </c>
      <c r="M283" s="255">
        <v>1296000</v>
      </c>
      <c r="N283" s="255">
        <v>3240000</v>
      </c>
      <c r="O283" s="255">
        <v>1224000</v>
      </c>
      <c r="P283" s="255">
        <v>3060000</v>
      </c>
      <c r="Q283" s="255">
        <v>1152000</v>
      </c>
      <c r="R283" s="255">
        <v>2880000</v>
      </c>
      <c r="S283" s="255">
        <v>1080000</v>
      </c>
      <c r="T283" s="274" t="s">
        <v>1921</v>
      </c>
      <c r="U283" s="250"/>
      <c r="V283" s="250"/>
      <c r="W283" s="254">
        <v>1</v>
      </c>
      <c r="X283" s="250"/>
      <c r="Y283" s="250"/>
      <c r="Z283" s="250"/>
      <c r="AA283" s="257">
        <f t="shared" si="14"/>
        <v>3420000</v>
      </c>
      <c r="AB283" s="257">
        <f t="shared" si="15"/>
        <v>6840000</v>
      </c>
    </row>
    <row r="284" spans="1:28" s="262" customFormat="1" ht="18" hidden="1" x14ac:dyDescent="0.15">
      <c r="A284" s="249">
        <f t="shared" si="16"/>
        <v>277</v>
      </c>
      <c r="B284" s="263" t="s">
        <v>1778</v>
      </c>
      <c r="C284" s="295" t="s">
        <v>2014</v>
      </c>
      <c r="D284" s="263" t="s">
        <v>1778</v>
      </c>
      <c r="E284" s="254">
        <v>2</v>
      </c>
      <c r="F284" s="266">
        <v>27</v>
      </c>
      <c r="G284" s="296">
        <v>2</v>
      </c>
      <c r="H284" s="255">
        <v>3600000</v>
      </c>
      <c r="I284" s="255">
        <v>1440000</v>
      </c>
      <c r="J284" s="255">
        <v>3780000</v>
      </c>
      <c r="K284" s="255">
        <v>1440000</v>
      </c>
      <c r="L284" s="255">
        <v>3420000</v>
      </c>
      <c r="M284" s="255">
        <v>1296000</v>
      </c>
      <c r="N284" s="255">
        <v>3240000</v>
      </c>
      <c r="O284" s="255">
        <v>1224000</v>
      </c>
      <c r="P284" s="255">
        <v>3060000</v>
      </c>
      <c r="Q284" s="255">
        <v>1152000</v>
      </c>
      <c r="R284" s="255">
        <v>2880000</v>
      </c>
      <c r="S284" s="255">
        <v>1080000</v>
      </c>
      <c r="T284" s="274" t="s">
        <v>1921</v>
      </c>
      <c r="U284" s="250"/>
      <c r="V284" s="250"/>
      <c r="W284" s="254">
        <v>1</v>
      </c>
      <c r="X284" s="250"/>
      <c r="Y284" s="250"/>
      <c r="Z284" s="250"/>
      <c r="AA284" s="257">
        <f t="shared" si="14"/>
        <v>3420000</v>
      </c>
      <c r="AB284" s="257">
        <f t="shared" si="15"/>
        <v>6840000</v>
      </c>
    </row>
    <row r="285" spans="1:28" s="262" customFormat="1" ht="18" hidden="1" x14ac:dyDescent="0.15">
      <c r="A285" s="249">
        <f t="shared" si="16"/>
        <v>278</v>
      </c>
      <c r="B285" s="263" t="s">
        <v>1778</v>
      </c>
      <c r="C285" s="295" t="s">
        <v>2015</v>
      </c>
      <c r="D285" s="263" t="s">
        <v>1778</v>
      </c>
      <c r="E285" s="254">
        <v>5</v>
      </c>
      <c r="F285" s="266">
        <v>23</v>
      </c>
      <c r="G285" s="296">
        <v>2</v>
      </c>
      <c r="H285" s="255">
        <v>10000000</v>
      </c>
      <c r="I285" s="255">
        <v>1840000</v>
      </c>
      <c r="J285" s="255">
        <v>10500000</v>
      </c>
      <c r="K285" s="255">
        <v>1840000</v>
      </c>
      <c r="L285" s="255">
        <v>9500000</v>
      </c>
      <c r="M285" s="255">
        <v>1656000</v>
      </c>
      <c r="N285" s="255">
        <v>9000000</v>
      </c>
      <c r="O285" s="255">
        <v>1564000</v>
      </c>
      <c r="P285" s="255">
        <v>8500000</v>
      </c>
      <c r="Q285" s="255">
        <v>1472000</v>
      </c>
      <c r="R285" s="255">
        <v>8000000</v>
      </c>
      <c r="S285" s="255">
        <v>1380000</v>
      </c>
      <c r="T285" s="274" t="s">
        <v>1921</v>
      </c>
      <c r="U285" s="254"/>
      <c r="V285" s="254"/>
      <c r="W285" s="254"/>
      <c r="X285" s="254">
        <v>1</v>
      </c>
      <c r="Y285" s="254"/>
      <c r="Z285" s="254"/>
      <c r="AA285" s="257">
        <f t="shared" si="14"/>
        <v>9000000</v>
      </c>
      <c r="AB285" s="257">
        <f t="shared" si="15"/>
        <v>18000000</v>
      </c>
    </row>
    <row r="286" spans="1:28" s="262" customFormat="1" ht="18" hidden="1" x14ac:dyDescent="0.15">
      <c r="A286" s="249">
        <f t="shared" si="16"/>
        <v>279</v>
      </c>
      <c r="B286" s="263" t="s">
        <v>1778</v>
      </c>
      <c r="C286" s="295" t="s">
        <v>2016</v>
      </c>
      <c r="D286" s="263" t="s">
        <v>1778</v>
      </c>
      <c r="E286" s="254">
        <v>1</v>
      </c>
      <c r="F286" s="266">
        <v>29</v>
      </c>
      <c r="G286" s="296">
        <v>2</v>
      </c>
      <c r="H286" s="255">
        <v>1600000</v>
      </c>
      <c r="I286" s="255">
        <v>1440000</v>
      </c>
      <c r="J286" s="255">
        <v>1680000</v>
      </c>
      <c r="K286" s="255">
        <v>1440000</v>
      </c>
      <c r="L286" s="255">
        <v>1520000</v>
      </c>
      <c r="M286" s="255">
        <v>1296000</v>
      </c>
      <c r="N286" s="255">
        <v>1440000</v>
      </c>
      <c r="O286" s="255">
        <v>1224000</v>
      </c>
      <c r="P286" s="255">
        <v>1360000</v>
      </c>
      <c r="Q286" s="255">
        <v>1152000</v>
      </c>
      <c r="R286" s="255">
        <v>1280000</v>
      </c>
      <c r="S286" s="255">
        <v>1080000</v>
      </c>
      <c r="T286" s="274" t="s">
        <v>1921</v>
      </c>
      <c r="U286" s="250"/>
      <c r="V286" s="250"/>
      <c r="W286" s="254">
        <v>1</v>
      </c>
      <c r="X286" s="250"/>
      <c r="Y286" s="250"/>
      <c r="Z286" s="250"/>
      <c r="AA286" s="257">
        <f t="shared" si="14"/>
        <v>1520000</v>
      </c>
      <c r="AB286" s="257">
        <f t="shared" si="15"/>
        <v>3040000</v>
      </c>
    </row>
    <row r="287" spans="1:28" s="262" customFormat="1" ht="18" hidden="1" x14ac:dyDescent="0.15">
      <c r="A287" s="249">
        <f t="shared" si="16"/>
        <v>280</v>
      </c>
      <c r="B287" s="263" t="s">
        <v>1778</v>
      </c>
      <c r="C287" s="295" t="s">
        <v>2017</v>
      </c>
      <c r="D287" s="263" t="s">
        <v>1778</v>
      </c>
      <c r="E287" s="254">
        <v>2</v>
      </c>
      <c r="F287" s="266">
        <v>29</v>
      </c>
      <c r="G287" s="296">
        <v>1</v>
      </c>
      <c r="H287" s="255">
        <v>4000000</v>
      </c>
      <c r="I287" s="255">
        <v>1840000</v>
      </c>
      <c r="J287" s="255">
        <v>4200000</v>
      </c>
      <c r="K287" s="255">
        <v>1840000</v>
      </c>
      <c r="L287" s="255">
        <v>3800000</v>
      </c>
      <c r="M287" s="255">
        <v>1656000</v>
      </c>
      <c r="N287" s="255">
        <v>3600000</v>
      </c>
      <c r="O287" s="255">
        <v>1564000</v>
      </c>
      <c r="P287" s="255">
        <v>3400000</v>
      </c>
      <c r="Q287" s="255">
        <v>1472000</v>
      </c>
      <c r="R287" s="255">
        <v>3200000</v>
      </c>
      <c r="S287" s="255">
        <v>1380000</v>
      </c>
      <c r="T287" s="274" t="s">
        <v>1921</v>
      </c>
      <c r="U287" s="250"/>
      <c r="V287" s="250"/>
      <c r="W287" s="254">
        <v>1</v>
      </c>
      <c r="X287" s="250"/>
      <c r="Y287" s="250"/>
      <c r="Z287" s="250"/>
      <c r="AA287" s="257">
        <f t="shared" si="14"/>
        <v>3800000</v>
      </c>
      <c r="AB287" s="257">
        <f t="shared" si="15"/>
        <v>3800000</v>
      </c>
    </row>
    <row r="288" spans="1:28" s="262" customFormat="1" ht="18" hidden="1" x14ac:dyDescent="0.15">
      <c r="A288" s="249">
        <f t="shared" si="16"/>
        <v>281</v>
      </c>
      <c r="B288" s="263" t="s">
        <v>1778</v>
      </c>
      <c r="C288" s="295" t="s">
        <v>2018</v>
      </c>
      <c r="D288" s="263" t="s">
        <v>1778</v>
      </c>
      <c r="E288" s="254">
        <v>2</v>
      </c>
      <c r="F288" s="266">
        <v>26</v>
      </c>
      <c r="G288" s="296">
        <v>1</v>
      </c>
      <c r="H288" s="255">
        <v>3700000</v>
      </c>
      <c r="I288" s="255">
        <v>1440000</v>
      </c>
      <c r="J288" s="255">
        <v>3885000</v>
      </c>
      <c r="K288" s="255">
        <v>1440000</v>
      </c>
      <c r="L288" s="255">
        <v>3515000</v>
      </c>
      <c r="M288" s="255">
        <v>1296000</v>
      </c>
      <c r="N288" s="255">
        <v>3330000</v>
      </c>
      <c r="O288" s="255">
        <v>1224000</v>
      </c>
      <c r="P288" s="255">
        <v>3145000</v>
      </c>
      <c r="Q288" s="255">
        <v>1152000</v>
      </c>
      <c r="R288" s="255">
        <v>2960000</v>
      </c>
      <c r="S288" s="255">
        <v>1080000</v>
      </c>
      <c r="T288" s="274" t="s">
        <v>1921</v>
      </c>
      <c r="U288" s="250"/>
      <c r="V288" s="250"/>
      <c r="W288" s="254">
        <v>1</v>
      </c>
      <c r="X288" s="250"/>
      <c r="Y288" s="250"/>
      <c r="Z288" s="250"/>
      <c r="AA288" s="257">
        <f t="shared" si="14"/>
        <v>3515000</v>
      </c>
      <c r="AB288" s="257">
        <f t="shared" si="15"/>
        <v>3515000</v>
      </c>
    </row>
    <row r="289" spans="1:28" s="262" customFormat="1" ht="18" hidden="1" x14ac:dyDescent="0.15">
      <c r="A289" s="249">
        <f t="shared" si="16"/>
        <v>282</v>
      </c>
      <c r="B289" s="263" t="s">
        <v>1778</v>
      </c>
      <c r="C289" s="295" t="s">
        <v>2019</v>
      </c>
      <c r="D289" s="263" t="s">
        <v>1778</v>
      </c>
      <c r="E289" s="254">
        <v>2</v>
      </c>
      <c r="F289" s="266">
        <v>41</v>
      </c>
      <c r="G289" s="296">
        <v>2</v>
      </c>
      <c r="H289" s="255">
        <v>3700000</v>
      </c>
      <c r="I289" s="255">
        <v>1440000</v>
      </c>
      <c r="J289" s="255">
        <v>3885000</v>
      </c>
      <c r="K289" s="255">
        <v>1440000</v>
      </c>
      <c r="L289" s="255">
        <v>3515000</v>
      </c>
      <c r="M289" s="255">
        <v>1296000</v>
      </c>
      <c r="N289" s="255">
        <v>3330000</v>
      </c>
      <c r="O289" s="255">
        <v>1224000</v>
      </c>
      <c r="P289" s="255">
        <v>3145000</v>
      </c>
      <c r="Q289" s="255">
        <v>1152000</v>
      </c>
      <c r="R289" s="255">
        <v>2960000</v>
      </c>
      <c r="S289" s="255">
        <v>1080000</v>
      </c>
      <c r="T289" s="274" t="s">
        <v>1921</v>
      </c>
      <c r="U289" s="250"/>
      <c r="V289" s="254">
        <v>1</v>
      </c>
      <c r="W289" s="250"/>
      <c r="X289" s="250"/>
      <c r="Y289" s="250"/>
      <c r="Z289" s="250"/>
      <c r="AA289" s="257">
        <f t="shared" si="14"/>
        <v>3885000</v>
      </c>
      <c r="AB289" s="257">
        <f t="shared" si="15"/>
        <v>7770000</v>
      </c>
    </row>
    <row r="290" spans="1:28" s="262" customFormat="1" ht="18" hidden="1" x14ac:dyDescent="0.15">
      <c r="A290" s="249">
        <f t="shared" si="16"/>
        <v>283</v>
      </c>
      <c r="B290" s="263" t="s">
        <v>1778</v>
      </c>
      <c r="C290" s="295" t="s">
        <v>2020</v>
      </c>
      <c r="D290" s="263" t="s">
        <v>1778</v>
      </c>
      <c r="E290" s="254">
        <v>3</v>
      </c>
      <c r="F290" s="266">
        <v>21</v>
      </c>
      <c r="G290" s="296">
        <v>2</v>
      </c>
      <c r="H290" s="255">
        <v>6000000</v>
      </c>
      <c r="I290" s="255">
        <v>1840000</v>
      </c>
      <c r="J290" s="255">
        <v>6300000</v>
      </c>
      <c r="K290" s="255">
        <v>1840000</v>
      </c>
      <c r="L290" s="255">
        <v>5700000</v>
      </c>
      <c r="M290" s="255">
        <v>1656000</v>
      </c>
      <c r="N290" s="255">
        <v>5400000</v>
      </c>
      <c r="O290" s="255">
        <v>1564000</v>
      </c>
      <c r="P290" s="255">
        <v>5100000</v>
      </c>
      <c r="Q290" s="255">
        <v>1472000</v>
      </c>
      <c r="R290" s="255">
        <v>4800000</v>
      </c>
      <c r="S290" s="255">
        <v>1380000</v>
      </c>
      <c r="T290" s="274" t="s">
        <v>1921</v>
      </c>
      <c r="U290" s="254"/>
      <c r="V290" s="254"/>
      <c r="W290" s="254"/>
      <c r="X290" s="254">
        <v>1</v>
      </c>
      <c r="Y290" s="254"/>
      <c r="Z290" s="254"/>
      <c r="AA290" s="257">
        <f t="shared" si="14"/>
        <v>5400000</v>
      </c>
      <c r="AB290" s="257">
        <f t="shared" si="15"/>
        <v>10800000</v>
      </c>
    </row>
    <row r="291" spans="1:28" s="262" customFormat="1" ht="18" hidden="1" x14ac:dyDescent="0.15">
      <c r="A291" s="249">
        <f t="shared" si="16"/>
        <v>284</v>
      </c>
      <c r="B291" s="263" t="s">
        <v>1778</v>
      </c>
      <c r="C291" s="295" t="s">
        <v>2021</v>
      </c>
      <c r="D291" s="263" t="s">
        <v>1778</v>
      </c>
      <c r="E291" s="254">
        <v>1</v>
      </c>
      <c r="F291" s="266">
        <v>26</v>
      </c>
      <c r="G291" s="296">
        <v>2</v>
      </c>
      <c r="H291" s="255">
        <v>1600000</v>
      </c>
      <c r="I291" s="255">
        <v>1440000</v>
      </c>
      <c r="J291" s="255">
        <v>1680000</v>
      </c>
      <c r="K291" s="255">
        <v>1440000</v>
      </c>
      <c r="L291" s="255">
        <v>1520000</v>
      </c>
      <c r="M291" s="255">
        <v>1296000</v>
      </c>
      <c r="N291" s="255">
        <v>1440000</v>
      </c>
      <c r="O291" s="255">
        <v>1224000</v>
      </c>
      <c r="P291" s="255">
        <v>1360000</v>
      </c>
      <c r="Q291" s="255">
        <v>1152000</v>
      </c>
      <c r="R291" s="255">
        <v>1280000</v>
      </c>
      <c r="S291" s="255">
        <v>1080000</v>
      </c>
      <c r="T291" s="274" t="s">
        <v>1921</v>
      </c>
      <c r="U291" s="250"/>
      <c r="V291" s="250"/>
      <c r="W291" s="254">
        <v>1</v>
      </c>
      <c r="X291" s="250"/>
      <c r="Y291" s="250"/>
      <c r="Z291" s="250"/>
      <c r="AA291" s="257">
        <f t="shared" si="14"/>
        <v>1520000</v>
      </c>
      <c r="AB291" s="257">
        <f t="shared" si="15"/>
        <v>3040000</v>
      </c>
    </row>
    <row r="292" spans="1:28" s="262" customFormat="1" ht="18" hidden="1" x14ac:dyDescent="0.15">
      <c r="A292" s="249">
        <f t="shared" si="16"/>
        <v>285</v>
      </c>
      <c r="B292" s="263" t="s">
        <v>1778</v>
      </c>
      <c r="C292" s="295" t="s">
        <v>2022</v>
      </c>
      <c r="D292" s="263" t="s">
        <v>1778</v>
      </c>
      <c r="E292" s="254">
        <v>3</v>
      </c>
      <c r="F292" s="266">
        <v>43</v>
      </c>
      <c r="G292" s="296">
        <v>2</v>
      </c>
      <c r="H292" s="255">
        <v>6000000</v>
      </c>
      <c r="I292" s="255">
        <v>1840000</v>
      </c>
      <c r="J292" s="255">
        <v>6300000</v>
      </c>
      <c r="K292" s="255">
        <v>1840000</v>
      </c>
      <c r="L292" s="255">
        <v>5700000</v>
      </c>
      <c r="M292" s="255">
        <v>1656000</v>
      </c>
      <c r="N292" s="255">
        <v>5400000</v>
      </c>
      <c r="O292" s="255">
        <v>1564000</v>
      </c>
      <c r="P292" s="255">
        <v>5100000</v>
      </c>
      <c r="Q292" s="255">
        <v>1472000</v>
      </c>
      <c r="R292" s="255">
        <v>4800000</v>
      </c>
      <c r="S292" s="255">
        <v>1380000</v>
      </c>
      <c r="T292" s="274" t="s">
        <v>1921</v>
      </c>
      <c r="U292" s="250"/>
      <c r="V292" s="254">
        <v>1</v>
      </c>
      <c r="W292" s="250"/>
      <c r="X292" s="250"/>
      <c r="Y292" s="250"/>
      <c r="Z292" s="250"/>
      <c r="AA292" s="257">
        <f t="shared" si="14"/>
        <v>6300000</v>
      </c>
      <c r="AB292" s="257">
        <f t="shared" si="15"/>
        <v>12600000</v>
      </c>
    </row>
    <row r="293" spans="1:28" s="262" customFormat="1" ht="18" hidden="1" x14ac:dyDescent="0.15">
      <c r="A293" s="249">
        <f t="shared" si="16"/>
        <v>286</v>
      </c>
      <c r="B293" s="263" t="s">
        <v>1778</v>
      </c>
      <c r="C293" s="295" t="s">
        <v>2023</v>
      </c>
      <c r="D293" s="263" t="s">
        <v>1778</v>
      </c>
      <c r="E293" s="254">
        <v>3</v>
      </c>
      <c r="F293" s="266">
        <v>43</v>
      </c>
      <c r="G293" s="296">
        <v>2</v>
      </c>
      <c r="H293" s="255">
        <v>4800000</v>
      </c>
      <c r="I293" s="255">
        <v>1440000</v>
      </c>
      <c r="J293" s="255">
        <v>5040000</v>
      </c>
      <c r="K293" s="255">
        <v>1440000</v>
      </c>
      <c r="L293" s="255">
        <v>4560000</v>
      </c>
      <c r="M293" s="255">
        <v>1296000</v>
      </c>
      <c r="N293" s="255">
        <v>4320000</v>
      </c>
      <c r="O293" s="255">
        <v>1224000</v>
      </c>
      <c r="P293" s="255">
        <v>4080000</v>
      </c>
      <c r="Q293" s="255">
        <v>1152000</v>
      </c>
      <c r="R293" s="255">
        <v>3840000</v>
      </c>
      <c r="S293" s="255">
        <v>1080000</v>
      </c>
      <c r="T293" s="274" t="s">
        <v>1921</v>
      </c>
      <c r="U293" s="250"/>
      <c r="V293" s="254">
        <v>1</v>
      </c>
      <c r="W293" s="250"/>
      <c r="X293" s="250"/>
      <c r="Y293" s="250"/>
      <c r="Z293" s="250"/>
      <c r="AA293" s="257">
        <f t="shared" si="14"/>
        <v>5040000</v>
      </c>
      <c r="AB293" s="257">
        <f t="shared" si="15"/>
        <v>10080000</v>
      </c>
    </row>
    <row r="294" spans="1:28" s="262" customFormat="1" ht="18" hidden="1" x14ac:dyDescent="0.15">
      <c r="A294" s="249">
        <f t="shared" si="16"/>
        <v>287</v>
      </c>
      <c r="B294" s="263" t="s">
        <v>1778</v>
      </c>
      <c r="C294" s="295" t="s">
        <v>2024</v>
      </c>
      <c r="D294" s="263" t="s">
        <v>1778</v>
      </c>
      <c r="E294" s="254">
        <v>3</v>
      </c>
      <c r="F294" s="266">
        <v>47</v>
      </c>
      <c r="G294" s="296">
        <v>1</v>
      </c>
      <c r="H294" s="255">
        <v>5550000</v>
      </c>
      <c r="I294" s="255">
        <v>1440000</v>
      </c>
      <c r="J294" s="255">
        <v>5827500</v>
      </c>
      <c r="K294" s="255">
        <v>1440000</v>
      </c>
      <c r="L294" s="255">
        <v>5272500</v>
      </c>
      <c r="M294" s="255">
        <v>1296000</v>
      </c>
      <c r="N294" s="255">
        <v>4995000</v>
      </c>
      <c r="O294" s="255">
        <v>1224000</v>
      </c>
      <c r="P294" s="255">
        <v>4717500</v>
      </c>
      <c r="Q294" s="255">
        <v>1152000</v>
      </c>
      <c r="R294" s="255">
        <v>4440000</v>
      </c>
      <c r="S294" s="255">
        <v>1080000</v>
      </c>
      <c r="T294" s="274" t="s">
        <v>1921</v>
      </c>
      <c r="U294" s="250"/>
      <c r="V294" s="250"/>
      <c r="W294" s="250"/>
      <c r="X294" s="254">
        <v>2</v>
      </c>
      <c r="Y294" s="250"/>
      <c r="Z294" s="250"/>
      <c r="AA294" s="257">
        <f t="shared" si="14"/>
        <v>9990000</v>
      </c>
      <c r="AB294" s="257">
        <f t="shared" si="15"/>
        <v>9990000</v>
      </c>
    </row>
    <row r="295" spans="1:28" s="262" customFormat="1" ht="18" hidden="1" x14ac:dyDescent="0.15">
      <c r="A295" s="249">
        <f t="shared" si="16"/>
        <v>288</v>
      </c>
      <c r="B295" s="263" t="s">
        <v>1778</v>
      </c>
      <c r="C295" s="295" t="s">
        <v>2025</v>
      </c>
      <c r="D295" s="263" t="s">
        <v>1778</v>
      </c>
      <c r="E295" s="254">
        <v>1</v>
      </c>
      <c r="F295" s="266">
        <v>26</v>
      </c>
      <c r="G295" s="296">
        <v>2</v>
      </c>
      <c r="H295" s="255">
        <v>1600000</v>
      </c>
      <c r="I295" s="255">
        <v>1440000</v>
      </c>
      <c r="J295" s="255">
        <v>1680000</v>
      </c>
      <c r="K295" s="255">
        <v>1440000</v>
      </c>
      <c r="L295" s="255">
        <v>1520000</v>
      </c>
      <c r="M295" s="255">
        <v>1296000</v>
      </c>
      <c r="N295" s="255">
        <v>1440000</v>
      </c>
      <c r="O295" s="255">
        <v>1224000</v>
      </c>
      <c r="P295" s="255">
        <v>1360000</v>
      </c>
      <c r="Q295" s="255">
        <v>1152000</v>
      </c>
      <c r="R295" s="255">
        <v>1280000</v>
      </c>
      <c r="S295" s="255">
        <v>1080000</v>
      </c>
      <c r="T295" s="274" t="s">
        <v>1921</v>
      </c>
      <c r="U295" s="250"/>
      <c r="V295" s="250"/>
      <c r="W295" s="254">
        <v>1</v>
      </c>
      <c r="X295" s="250"/>
      <c r="Y295" s="250"/>
      <c r="Z295" s="250"/>
      <c r="AA295" s="257">
        <f t="shared" si="14"/>
        <v>1520000</v>
      </c>
      <c r="AB295" s="257">
        <f t="shared" si="15"/>
        <v>3040000</v>
      </c>
    </row>
    <row r="296" spans="1:28" s="262" customFormat="1" ht="18" hidden="1" x14ac:dyDescent="0.15">
      <c r="A296" s="249">
        <f t="shared" si="16"/>
        <v>289</v>
      </c>
      <c r="B296" s="263" t="s">
        <v>1778</v>
      </c>
      <c r="C296" s="295" t="s">
        <v>2026</v>
      </c>
      <c r="D296" s="263" t="s">
        <v>1778</v>
      </c>
      <c r="E296" s="254">
        <v>1</v>
      </c>
      <c r="F296" s="266">
        <v>13</v>
      </c>
      <c r="G296" s="296">
        <v>2</v>
      </c>
      <c r="H296" s="255">
        <v>1600000</v>
      </c>
      <c r="I296" s="255">
        <v>1440000</v>
      </c>
      <c r="J296" s="255">
        <v>1680000</v>
      </c>
      <c r="K296" s="255">
        <v>1440000</v>
      </c>
      <c r="L296" s="255">
        <v>1520000</v>
      </c>
      <c r="M296" s="255">
        <v>1296000</v>
      </c>
      <c r="N296" s="255">
        <v>1440000</v>
      </c>
      <c r="O296" s="255">
        <v>1224000</v>
      </c>
      <c r="P296" s="255">
        <v>1360000</v>
      </c>
      <c r="Q296" s="255">
        <v>1152000</v>
      </c>
      <c r="R296" s="255">
        <v>1280000</v>
      </c>
      <c r="S296" s="255">
        <v>1080000</v>
      </c>
      <c r="T296" s="274" t="s">
        <v>1921</v>
      </c>
      <c r="U296" s="250"/>
      <c r="V296" s="250"/>
      <c r="W296" s="250"/>
      <c r="X296" s="250"/>
      <c r="Y296" s="250"/>
      <c r="Z296" s="254">
        <v>1</v>
      </c>
      <c r="AA296" s="257">
        <f t="shared" si="14"/>
        <v>1280000</v>
      </c>
      <c r="AB296" s="257">
        <f t="shared" si="15"/>
        <v>2560000</v>
      </c>
    </row>
    <row r="297" spans="1:28" s="262" customFormat="1" ht="18" hidden="1" x14ac:dyDescent="0.15">
      <c r="A297" s="249">
        <f t="shared" si="16"/>
        <v>290</v>
      </c>
      <c r="B297" s="263" t="s">
        <v>1778</v>
      </c>
      <c r="C297" s="295" t="s">
        <v>2027</v>
      </c>
      <c r="D297" s="263" t="s">
        <v>1778</v>
      </c>
      <c r="E297" s="254">
        <v>2</v>
      </c>
      <c r="F297" s="266">
        <v>22</v>
      </c>
      <c r="G297" s="296">
        <v>2</v>
      </c>
      <c r="H297" s="255">
        <v>3200000</v>
      </c>
      <c r="I297" s="255">
        <v>1440000</v>
      </c>
      <c r="J297" s="255">
        <v>3360000</v>
      </c>
      <c r="K297" s="255">
        <v>1440000</v>
      </c>
      <c r="L297" s="255">
        <v>3040000</v>
      </c>
      <c r="M297" s="255">
        <v>1296000</v>
      </c>
      <c r="N297" s="255">
        <v>2880000</v>
      </c>
      <c r="O297" s="255">
        <v>1224000</v>
      </c>
      <c r="P297" s="255">
        <v>2720000</v>
      </c>
      <c r="Q297" s="255">
        <v>1152000</v>
      </c>
      <c r="R297" s="255">
        <v>2560000</v>
      </c>
      <c r="S297" s="255">
        <v>1080000</v>
      </c>
      <c r="T297" s="274" t="s">
        <v>1921</v>
      </c>
      <c r="U297" s="254"/>
      <c r="V297" s="254"/>
      <c r="W297" s="254"/>
      <c r="X297" s="254">
        <v>1</v>
      </c>
      <c r="Y297" s="254"/>
      <c r="Z297" s="254"/>
      <c r="AA297" s="257">
        <f t="shared" si="14"/>
        <v>2880000</v>
      </c>
      <c r="AB297" s="257">
        <f t="shared" si="15"/>
        <v>5760000</v>
      </c>
    </row>
    <row r="298" spans="1:28" s="262" customFormat="1" ht="18" hidden="1" x14ac:dyDescent="0.15">
      <c r="A298" s="249">
        <f t="shared" si="16"/>
        <v>291</v>
      </c>
      <c r="B298" s="263" t="s">
        <v>1778</v>
      </c>
      <c r="C298" s="295" t="s">
        <v>2028</v>
      </c>
      <c r="D298" s="263" t="s">
        <v>1778</v>
      </c>
      <c r="E298" s="254">
        <v>4</v>
      </c>
      <c r="F298" s="266">
        <v>23</v>
      </c>
      <c r="G298" s="296">
        <v>1</v>
      </c>
      <c r="H298" s="255">
        <v>7200000</v>
      </c>
      <c r="I298" s="255">
        <v>1440000</v>
      </c>
      <c r="J298" s="255">
        <v>7560000</v>
      </c>
      <c r="K298" s="255">
        <v>1440000</v>
      </c>
      <c r="L298" s="255">
        <v>6840000</v>
      </c>
      <c r="M298" s="255">
        <v>1296000</v>
      </c>
      <c r="N298" s="255">
        <v>6480000</v>
      </c>
      <c r="O298" s="255">
        <v>1224000</v>
      </c>
      <c r="P298" s="255">
        <v>6120000</v>
      </c>
      <c r="Q298" s="255">
        <v>1152000</v>
      </c>
      <c r="R298" s="255">
        <v>5760000</v>
      </c>
      <c r="S298" s="255">
        <v>1080000</v>
      </c>
      <c r="T298" s="274" t="s">
        <v>1921</v>
      </c>
      <c r="U298" s="254"/>
      <c r="V298" s="254"/>
      <c r="W298" s="254"/>
      <c r="X298" s="254">
        <v>1</v>
      </c>
      <c r="Y298" s="254"/>
      <c r="Z298" s="254"/>
      <c r="AA298" s="257">
        <f t="shared" si="14"/>
        <v>6480000</v>
      </c>
      <c r="AB298" s="257">
        <f t="shared" si="15"/>
        <v>6480000</v>
      </c>
    </row>
    <row r="299" spans="1:28" s="262" customFormat="1" ht="18" hidden="1" x14ac:dyDescent="0.15">
      <c r="A299" s="249">
        <f t="shared" si="16"/>
        <v>292</v>
      </c>
      <c r="B299" s="263" t="s">
        <v>1778</v>
      </c>
      <c r="C299" s="295" t="s">
        <v>2029</v>
      </c>
      <c r="D299" s="263" t="s">
        <v>1778</v>
      </c>
      <c r="E299" s="254">
        <v>4</v>
      </c>
      <c r="F299" s="266">
        <v>23</v>
      </c>
      <c r="G299" s="296">
        <v>1</v>
      </c>
      <c r="H299" s="255">
        <v>10400000</v>
      </c>
      <c r="I299" s="255">
        <v>1840000</v>
      </c>
      <c r="J299" s="255">
        <v>10920000</v>
      </c>
      <c r="K299" s="255">
        <v>1840000</v>
      </c>
      <c r="L299" s="255">
        <v>9880000</v>
      </c>
      <c r="M299" s="255">
        <v>1656000</v>
      </c>
      <c r="N299" s="255">
        <v>9360000</v>
      </c>
      <c r="O299" s="255">
        <v>1564000</v>
      </c>
      <c r="P299" s="255">
        <v>8840000</v>
      </c>
      <c r="Q299" s="255">
        <v>1472000</v>
      </c>
      <c r="R299" s="255">
        <v>8320000</v>
      </c>
      <c r="S299" s="255">
        <v>1380000</v>
      </c>
      <c r="T299" s="274" t="s">
        <v>1921</v>
      </c>
      <c r="U299" s="254"/>
      <c r="V299" s="254"/>
      <c r="W299" s="254"/>
      <c r="X299" s="254">
        <v>1</v>
      </c>
      <c r="Y299" s="254"/>
      <c r="Z299" s="254"/>
      <c r="AA299" s="257">
        <f t="shared" si="14"/>
        <v>9360000</v>
      </c>
      <c r="AB299" s="257">
        <f t="shared" si="15"/>
        <v>9360000</v>
      </c>
    </row>
    <row r="300" spans="1:28" s="262" customFormat="1" ht="18" hidden="1" x14ac:dyDescent="0.15">
      <c r="A300" s="249">
        <f t="shared" si="16"/>
        <v>293</v>
      </c>
      <c r="B300" s="263" t="s">
        <v>1778</v>
      </c>
      <c r="C300" s="295" t="s">
        <v>2030</v>
      </c>
      <c r="D300" s="263" t="s">
        <v>1778</v>
      </c>
      <c r="E300" s="254">
        <v>2</v>
      </c>
      <c r="F300" s="266">
        <v>27</v>
      </c>
      <c r="G300" s="296">
        <v>2</v>
      </c>
      <c r="H300" s="255">
        <v>3200000</v>
      </c>
      <c r="I300" s="255">
        <v>1440000</v>
      </c>
      <c r="J300" s="255">
        <v>3360000</v>
      </c>
      <c r="K300" s="255">
        <v>1440000</v>
      </c>
      <c r="L300" s="255">
        <v>3040000</v>
      </c>
      <c r="M300" s="255">
        <v>1296000</v>
      </c>
      <c r="N300" s="255">
        <v>2880000</v>
      </c>
      <c r="O300" s="255">
        <v>1224000</v>
      </c>
      <c r="P300" s="255">
        <v>2720000</v>
      </c>
      <c r="Q300" s="255">
        <v>1152000</v>
      </c>
      <c r="R300" s="255">
        <v>2560000</v>
      </c>
      <c r="S300" s="255">
        <v>1080000</v>
      </c>
      <c r="T300" s="274" t="s">
        <v>1921</v>
      </c>
      <c r="U300" s="250"/>
      <c r="V300" s="250"/>
      <c r="W300" s="254">
        <v>1</v>
      </c>
      <c r="X300" s="250"/>
      <c r="Y300" s="250"/>
      <c r="Z300" s="250"/>
      <c r="AA300" s="257">
        <f t="shared" si="14"/>
        <v>3040000</v>
      </c>
      <c r="AB300" s="257">
        <f t="shared" si="15"/>
        <v>6080000</v>
      </c>
    </row>
    <row r="301" spans="1:28" s="262" customFormat="1" ht="18" hidden="1" x14ac:dyDescent="0.15">
      <c r="A301" s="249">
        <f t="shared" si="16"/>
        <v>294</v>
      </c>
      <c r="B301" s="263" t="s">
        <v>1778</v>
      </c>
      <c r="C301" s="295" t="s">
        <v>2031</v>
      </c>
      <c r="D301" s="263" t="s">
        <v>1778</v>
      </c>
      <c r="E301" s="254">
        <v>2</v>
      </c>
      <c r="F301" s="266">
        <v>27</v>
      </c>
      <c r="G301" s="296">
        <v>2</v>
      </c>
      <c r="H301" s="255">
        <v>4000000</v>
      </c>
      <c r="I301" s="255">
        <v>1840000</v>
      </c>
      <c r="J301" s="255">
        <v>4200000</v>
      </c>
      <c r="K301" s="255">
        <v>1840000</v>
      </c>
      <c r="L301" s="255">
        <v>3800000</v>
      </c>
      <c r="M301" s="255">
        <v>1656000</v>
      </c>
      <c r="N301" s="255">
        <v>3600000</v>
      </c>
      <c r="O301" s="255">
        <v>1564000</v>
      </c>
      <c r="P301" s="255">
        <v>3400000</v>
      </c>
      <c r="Q301" s="255">
        <v>1472000</v>
      </c>
      <c r="R301" s="255">
        <v>3200000</v>
      </c>
      <c r="S301" s="255">
        <v>1380000</v>
      </c>
      <c r="T301" s="274" t="s">
        <v>1921</v>
      </c>
      <c r="U301" s="250"/>
      <c r="V301" s="250"/>
      <c r="W301" s="254">
        <v>1</v>
      </c>
      <c r="X301" s="250"/>
      <c r="Y301" s="250"/>
      <c r="Z301" s="250"/>
      <c r="AA301" s="257">
        <f t="shared" si="14"/>
        <v>3800000</v>
      </c>
      <c r="AB301" s="257">
        <f t="shared" si="15"/>
        <v>7600000</v>
      </c>
    </row>
    <row r="302" spans="1:28" s="262" customFormat="1" ht="18" hidden="1" x14ac:dyDescent="0.15">
      <c r="A302" s="249">
        <f t="shared" si="16"/>
        <v>295</v>
      </c>
      <c r="B302" s="263" t="s">
        <v>1778</v>
      </c>
      <c r="C302" s="295" t="s">
        <v>2032</v>
      </c>
      <c r="D302" s="263" t="s">
        <v>1778</v>
      </c>
      <c r="E302" s="254">
        <v>2</v>
      </c>
      <c r="F302" s="266">
        <v>25</v>
      </c>
      <c r="G302" s="296">
        <v>1</v>
      </c>
      <c r="H302" s="255">
        <v>3700000</v>
      </c>
      <c r="I302" s="255">
        <v>1440000</v>
      </c>
      <c r="J302" s="255">
        <v>3885000</v>
      </c>
      <c r="K302" s="255">
        <v>1440000</v>
      </c>
      <c r="L302" s="255">
        <v>3515000</v>
      </c>
      <c r="M302" s="255">
        <v>1296000</v>
      </c>
      <c r="N302" s="255">
        <v>3330000</v>
      </c>
      <c r="O302" s="255">
        <v>1224000</v>
      </c>
      <c r="P302" s="255">
        <v>3145000</v>
      </c>
      <c r="Q302" s="255">
        <v>1152000</v>
      </c>
      <c r="R302" s="255">
        <v>2960000</v>
      </c>
      <c r="S302" s="255">
        <v>1080000</v>
      </c>
      <c r="T302" s="274" t="s">
        <v>1921</v>
      </c>
      <c r="U302" s="254"/>
      <c r="V302" s="254"/>
      <c r="W302" s="254"/>
      <c r="X302" s="254">
        <v>1</v>
      </c>
      <c r="Y302" s="254"/>
      <c r="Z302" s="254"/>
      <c r="AA302" s="257">
        <f t="shared" si="14"/>
        <v>3330000</v>
      </c>
      <c r="AB302" s="257">
        <f t="shared" si="15"/>
        <v>3330000</v>
      </c>
    </row>
    <row r="303" spans="1:28" s="262" customFormat="1" ht="18" hidden="1" x14ac:dyDescent="0.15">
      <c r="A303" s="249">
        <f t="shared" si="16"/>
        <v>296</v>
      </c>
      <c r="B303" s="263" t="s">
        <v>1778</v>
      </c>
      <c r="C303" s="295" t="s">
        <v>2033</v>
      </c>
      <c r="D303" s="263" t="s">
        <v>1778</v>
      </c>
      <c r="E303" s="254">
        <v>1</v>
      </c>
      <c r="F303" s="266">
        <v>31</v>
      </c>
      <c r="G303" s="296">
        <v>1</v>
      </c>
      <c r="H303" s="255">
        <v>1600000</v>
      </c>
      <c r="I303" s="255">
        <v>1440000</v>
      </c>
      <c r="J303" s="255">
        <v>1680000</v>
      </c>
      <c r="K303" s="255">
        <v>1440000</v>
      </c>
      <c r="L303" s="255">
        <v>1520000</v>
      </c>
      <c r="M303" s="255">
        <v>1296000</v>
      </c>
      <c r="N303" s="255">
        <v>1440000</v>
      </c>
      <c r="O303" s="255">
        <v>1224000</v>
      </c>
      <c r="P303" s="255">
        <v>1360000</v>
      </c>
      <c r="Q303" s="255">
        <v>1152000</v>
      </c>
      <c r="R303" s="255">
        <v>1280000</v>
      </c>
      <c r="S303" s="255">
        <v>1080000</v>
      </c>
      <c r="T303" s="274" t="s">
        <v>1921</v>
      </c>
      <c r="U303" s="254">
        <v>1</v>
      </c>
      <c r="V303" s="250"/>
      <c r="W303" s="250"/>
      <c r="X303" s="250"/>
      <c r="Y303" s="250"/>
      <c r="Z303" s="250"/>
      <c r="AA303" s="257">
        <f t="shared" si="14"/>
        <v>1600000</v>
      </c>
      <c r="AB303" s="257">
        <f t="shared" si="15"/>
        <v>1600000</v>
      </c>
    </row>
    <row r="304" spans="1:28" s="262" customFormat="1" ht="18" hidden="1" x14ac:dyDescent="0.15">
      <c r="A304" s="249">
        <f t="shared" si="16"/>
        <v>297</v>
      </c>
      <c r="B304" s="263" t="s">
        <v>1778</v>
      </c>
      <c r="C304" s="295" t="s">
        <v>2034</v>
      </c>
      <c r="D304" s="263" t="s">
        <v>1778</v>
      </c>
      <c r="E304" s="254">
        <v>2</v>
      </c>
      <c r="F304" s="266">
        <v>31</v>
      </c>
      <c r="G304" s="296">
        <v>2</v>
      </c>
      <c r="H304" s="255">
        <v>3700000</v>
      </c>
      <c r="I304" s="255">
        <v>1440000</v>
      </c>
      <c r="J304" s="255">
        <v>3885000</v>
      </c>
      <c r="K304" s="255">
        <v>1440000</v>
      </c>
      <c r="L304" s="255">
        <v>3515000</v>
      </c>
      <c r="M304" s="255">
        <v>1296000</v>
      </c>
      <c r="N304" s="255">
        <v>3330000</v>
      </c>
      <c r="O304" s="255">
        <v>1224000</v>
      </c>
      <c r="P304" s="255">
        <v>3145000</v>
      </c>
      <c r="Q304" s="255">
        <v>1152000</v>
      </c>
      <c r="R304" s="255">
        <v>2960000</v>
      </c>
      <c r="S304" s="255">
        <v>1080000</v>
      </c>
      <c r="T304" s="274" t="s">
        <v>1921</v>
      </c>
      <c r="U304" s="254">
        <v>1</v>
      </c>
      <c r="V304" s="250"/>
      <c r="W304" s="250"/>
      <c r="X304" s="250"/>
      <c r="Y304" s="250"/>
      <c r="Z304" s="250"/>
      <c r="AA304" s="257">
        <f t="shared" si="14"/>
        <v>3700000</v>
      </c>
      <c r="AB304" s="257">
        <f t="shared" si="15"/>
        <v>7400000</v>
      </c>
    </row>
    <row r="305" spans="1:29" s="262" customFormat="1" ht="18" hidden="1" x14ac:dyDescent="0.15">
      <c r="A305" s="249">
        <f t="shared" si="16"/>
        <v>298</v>
      </c>
      <c r="B305" s="263" t="s">
        <v>1778</v>
      </c>
      <c r="C305" s="295" t="s">
        <v>2035</v>
      </c>
      <c r="D305" s="263" t="s">
        <v>1778</v>
      </c>
      <c r="E305" s="254">
        <v>2</v>
      </c>
      <c r="F305" s="266">
        <v>31</v>
      </c>
      <c r="G305" s="296">
        <v>2</v>
      </c>
      <c r="H305" s="255">
        <v>4600000</v>
      </c>
      <c r="I305" s="255">
        <v>1840000</v>
      </c>
      <c r="J305" s="255">
        <v>4830000</v>
      </c>
      <c r="K305" s="255">
        <v>1840000</v>
      </c>
      <c r="L305" s="255">
        <v>4370000</v>
      </c>
      <c r="M305" s="255">
        <v>1656000</v>
      </c>
      <c r="N305" s="255">
        <v>4140000</v>
      </c>
      <c r="O305" s="255">
        <v>1564000</v>
      </c>
      <c r="P305" s="255">
        <v>3910000</v>
      </c>
      <c r="Q305" s="255">
        <v>1472000</v>
      </c>
      <c r="R305" s="255">
        <v>3680000</v>
      </c>
      <c r="S305" s="255">
        <v>1380000</v>
      </c>
      <c r="T305" s="274" t="s">
        <v>1921</v>
      </c>
      <c r="U305" s="254">
        <v>1</v>
      </c>
      <c r="V305" s="250"/>
      <c r="W305" s="250"/>
      <c r="X305" s="250"/>
      <c r="Y305" s="250"/>
      <c r="Z305" s="250"/>
      <c r="AA305" s="257">
        <f t="shared" si="14"/>
        <v>4600000</v>
      </c>
      <c r="AB305" s="257">
        <f t="shared" si="15"/>
        <v>9200000</v>
      </c>
    </row>
    <row r="306" spans="1:29" s="262" customFormat="1" ht="18" hidden="1" x14ac:dyDescent="0.15">
      <c r="A306" s="249">
        <f t="shared" si="16"/>
        <v>299</v>
      </c>
      <c r="B306" s="263" t="s">
        <v>1778</v>
      </c>
      <c r="C306" s="295" t="s">
        <v>2036</v>
      </c>
      <c r="D306" s="263" t="s">
        <v>1778</v>
      </c>
      <c r="E306" s="254">
        <v>2</v>
      </c>
      <c r="F306" s="266">
        <v>31</v>
      </c>
      <c r="G306" s="296">
        <v>2</v>
      </c>
      <c r="H306" s="255">
        <v>4600000</v>
      </c>
      <c r="I306" s="255">
        <v>1840000</v>
      </c>
      <c r="J306" s="255">
        <v>4830000</v>
      </c>
      <c r="K306" s="255">
        <v>1840000</v>
      </c>
      <c r="L306" s="255">
        <v>4370000</v>
      </c>
      <c r="M306" s="255">
        <v>1656000</v>
      </c>
      <c r="N306" s="255">
        <v>4140000</v>
      </c>
      <c r="O306" s="255">
        <v>1564000</v>
      </c>
      <c r="P306" s="255">
        <v>3910000</v>
      </c>
      <c r="Q306" s="255">
        <v>1472000</v>
      </c>
      <c r="R306" s="255">
        <v>3680000</v>
      </c>
      <c r="S306" s="255">
        <v>1380000</v>
      </c>
      <c r="T306" s="274" t="s">
        <v>1921</v>
      </c>
      <c r="U306" s="254">
        <v>1</v>
      </c>
      <c r="V306" s="250"/>
      <c r="W306" s="250"/>
      <c r="X306" s="250"/>
      <c r="Y306" s="250"/>
      <c r="Z306" s="250"/>
      <c r="AA306" s="257">
        <f t="shared" si="14"/>
        <v>4600000</v>
      </c>
      <c r="AB306" s="257">
        <f t="shared" si="15"/>
        <v>9200000</v>
      </c>
    </row>
    <row r="307" spans="1:29" s="262" customFormat="1" ht="18" hidden="1" x14ac:dyDescent="0.15">
      <c r="A307" s="249">
        <f t="shared" si="16"/>
        <v>300</v>
      </c>
      <c r="B307" s="263" t="s">
        <v>1778</v>
      </c>
      <c r="C307" s="295" t="s">
        <v>2037</v>
      </c>
      <c r="D307" s="263" t="s">
        <v>1778</v>
      </c>
      <c r="E307" s="254">
        <v>1</v>
      </c>
      <c r="F307" s="266">
        <v>31</v>
      </c>
      <c r="G307" s="296">
        <v>1</v>
      </c>
      <c r="H307" s="255">
        <v>1800000</v>
      </c>
      <c r="I307" s="255">
        <v>1440000</v>
      </c>
      <c r="J307" s="255">
        <v>1890000</v>
      </c>
      <c r="K307" s="255">
        <v>1440000</v>
      </c>
      <c r="L307" s="255">
        <v>1710000</v>
      </c>
      <c r="M307" s="255">
        <v>1296000</v>
      </c>
      <c r="N307" s="255">
        <v>1620000</v>
      </c>
      <c r="O307" s="255">
        <v>1224000</v>
      </c>
      <c r="P307" s="255">
        <v>1530000</v>
      </c>
      <c r="Q307" s="255">
        <v>1152000</v>
      </c>
      <c r="R307" s="255">
        <v>1440000</v>
      </c>
      <c r="S307" s="255">
        <v>1080000</v>
      </c>
      <c r="T307" s="274" t="s">
        <v>1921</v>
      </c>
      <c r="U307" s="254">
        <v>1</v>
      </c>
      <c r="V307" s="250"/>
      <c r="W307" s="250"/>
      <c r="X307" s="250"/>
      <c r="Y307" s="250"/>
      <c r="Z307" s="250"/>
      <c r="AA307" s="257">
        <f t="shared" si="14"/>
        <v>1800000</v>
      </c>
      <c r="AB307" s="257">
        <f t="shared" si="15"/>
        <v>1800000</v>
      </c>
    </row>
    <row r="308" spans="1:29" s="262" customFormat="1" ht="18" hidden="1" x14ac:dyDescent="0.15">
      <c r="A308" s="249">
        <f t="shared" si="16"/>
        <v>301</v>
      </c>
      <c r="B308" s="263" t="s">
        <v>1778</v>
      </c>
      <c r="C308" s="295" t="s">
        <v>2038</v>
      </c>
      <c r="D308" s="263" t="s">
        <v>1778</v>
      </c>
      <c r="E308" s="254">
        <v>2</v>
      </c>
      <c r="F308" s="266">
        <v>28</v>
      </c>
      <c r="G308" s="296">
        <v>2</v>
      </c>
      <c r="H308" s="255">
        <v>3600000</v>
      </c>
      <c r="I308" s="255">
        <v>1440000</v>
      </c>
      <c r="J308" s="255">
        <v>3780000</v>
      </c>
      <c r="K308" s="255">
        <v>1440000</v>
      </c>
      <c r="L308" s="255">
        <v>3420000</v>
      </c>
      <c r="M308" s="255">
        <v>1296000</v>
      </c>
      <c r="N308" s="255">
        <v>3240000</v>
      </c>
      <c r="O308" s="255">
        <v>1224000</v>
      </c>
      <c r="P308" s="255">
        <v>3060000</v>
      </c>
      <c r="Q308" s="255">
        <v>1152000</v>
      </c>
      <c r="R308" s="255">
        <v>2880000</v>
      </c>
      <c r="S308" s="255">
        <v>1080000</v>
      </c>
      <c r="T308" s="274" t="s">
        <v>1921</v>
      </c>
      <c r="U308" s="250"/>
      <c r="V308" s="250"/>
      <c r="W308" s="254">
        <v>1</v>
      </c>
      <c r="X308" s="250"/>
      <c r="Y308" s="250"/>
      <c r="Z308" s="250"/>
      <c r="AA308" s="257">
        <f t="shared" si="14"/>
        <v>3420000</v>
      </c>
      <c r="AB308" s="257">
        <f t="shared" si="15"/>
        <v>6840000</v>
      </c>
    </row>
    <row r="309" spans="1:29" s="262" customFormat="1" ht="18" hidden="1" x14ac:dyDescent="0.15">
      <c r="A309" s="249">
        <f t="shared" si="16"/>
        <v>302</v>
      </c>
      <c r="B309" s="263" t="s">
        <v>1778</v>
      </c>
      <c r="C309" s="295" t="s">
        <v>2039</v>
      </c>
      <c r="D309" s="263" t="s">
        <v>1778</v>
      </c>
      <c r="E309" s="254">
        <v>2</v>
      </c>
      <c r="F309" s="266">
        <v>32</v>
      </c>
      <c r="G309" s="296">
        <v>2</v>
      </c>
      <c r="H309" s="255">
        <v>3700000</v>
      </c>
      <c r="I309" s="255">
        <v>1440000</v>
      </c>
      <c r="J309" s="255">
        <v>3885000</v>
      </c>
      <c r="K309" s="255">
        <v>1440000</v>
      </c>
      <c r="L309" s="255">
        <v>3515000</v>
      </c>
      <c r="M309" s="255">
        <v>1296000</v>
      </c>
      <c r="N309" s="255">
        <v>3330000</v>
      </c>
      <c r="O309" s="255">
        <v>1224000</v>
      </c>
      <c r="P309" s="255">
        <v>3145000</v>
      </c>
      <c r="Q309" s="255">
        <v>1152000</v>
      </c>
      <c r="R309" s="255">
        <v>2960000</v>
      </c>
      <c r="S309" s="255">
        <v>1080000</v>
      </c>
      <c r="T309" s="274" t="s">
        <v>1921</v>
      </c>
      <c r="U309" s="254">
        <v>1</v>
      </c>
      <c r="V309" s="250"/>
      <c r="W309" s="250"/>
      <c r="X309" s="250"/>
      <c r="Y309" s="250"/>
      <c r="Z309" s="250"/>
      <c r="AA309" s="257">
        <f t="shared" si="14"/>
        <v>3700000</v>
      </c>
      <c r="AB309" s="257">
        <f t="shared" si="15"/>
        <v>7400000</v>
      </c>
    </row>
    <row r="310" spans="1:29" s="262" customFormat="1" ht="18" hidden="1" x14ac:dyDescent="0.15">
      <c r="A310" s="249">
        <f t="shared" si="16"/>
        <v>303</v>
      </c>
      <c r="B310" s="263" t="s">
        <v>1778</v>
      </c>
      <c r="C310" s="295" t="s">
        <v>2040</v>
      </c>
      <c r="D310" s="263" t="s">
        <v>1778</v>
      </c>
      <c r="E310" s="254">
        <v>2</v>
      </c>
      <c r="F310" s="266">
        <v>32</v>
      </c>
      <c r="G310" s="296">
        <v>1</v>
      </c>
      <c r="H310" s="255">
        <v>3200000</v>
      </c>
      <c r="I310" s="255">
        <v>1440000</v>
      </c>
      <c r="J310" s="255">
        <v>3360000</v>
      </c>
      <c r="K310" s="255">
        <v>1440000</v>
      </c>
      <c r="L310" s="255">
        <v>3040000</v>
      </c>
      <c r="M310" s="255">
        <v>1296000</v>
      </c>
      <c r="N310" s="255">
        <v>2880000</v>
      </c>
      <c r="O310" s="255">
        <v>1224000</v>
      </c>
      <c r="P310" s="255">
        <v>2720000</v>
      </c>
      <c r="Q310" s="255">
        <v>1152000</v>
      </c>
      <c r="R310" s="255">
        <v>2560000</v>
      </c>
      <c r="S310" s="255">
        <v>1080000</v>
      </c>
      <c r="T310" s="274" t="s">
        <v>1921</v>
      </c>
      <c r="U310" s="254">
        <v>1</v>
      </c>
      <c r="V310" s="250"/>
      <c r="W310" s="250"/>
      <c r="X310" s="250"/>
      <c r="Y310" s="250"/>
      <c r="Z310" s="250"/>
      <c r="AA310" s="257">
        <f t="shared" si="14"/>
        <v>3200000</v>
      </c>
      <c r="AB310" s="257">
        <f t="shared" si="15"/>
        <v>3200000</v>
      </c>
    </row>
    <row r="311" spans="1:29" s="262" customFormat="1" ht="18" hidden="1" x14ac:dyDescent="0.15">
      <c r="A311" s="249">
        <f t="shared" si="16"/>
        <v>304</v>
      </c>
      <c r="B311" s="263" t="s">
        <v>1778</v>
      </c>
      <c r="C311" s="295" t="s">
        <v>2041</v>
      </c>
      <c r="D311" s="263" t="s">
        <v>1778</v>
      </c>
      <c r="E311" s="254">
        <v>2</v>
      </c>
      <c r="F311" s="266">
        <v>42</v>
      </c>
      <c r="G311" s="296">
        <v>1</v>
      </c>
      <c r="H311" s="255">
        <v>3200000</v>
      </c>
      <c r="I311" s="255">
        <v>1440000</v>
      </c>
      <c r="J311" s="255">
        <v>3360000</v>
      </c>
      <c r="K311" s="255">
        <v>1440000</v>
      </c>
      <c r="L311" s="255">
        <v>3040000</v>
      </c>
      <c r="M311" s="255">
        <v>1296000</v>
      </c>
      <c r="N311" s="255">
        <v>2880000</v>
      </c>
      <c r="O311" s="255">
        <v>1224000</v>
      </c>
      <c r="P311" s="255">
        <v>2720000</v>
      </c>
      <c r="Q311" s="255">
        <v>1152000</v>
      </c>
      <c r="R311" s="255">
        <v>2560000</v>
      </c>
      <c r="S311" s="255">
        <v>1080000</v>
      </c>
      <c r="T311" s="274" t="s">
        <v>1921</v>
      </c>
      <c r="U311" s="250"/>
      <c r="V311" s="254">
        <v>1</v>
      </c>
      <c r="W311" s="250"/>
      <c r="X311" s="250"/>
      <c r="Y311" s="250"/>
      <c r="Z311" s="250"/>
      <c r="AA311" s="257">
        <f t="shared" si="14"/>
        <v>3360000</v>
      </c>
      <c r="AB311" s="257">
        <f t="shared" si="15"/>
        <v>3360000</v>
      </c>
    </row>
    <row r="312" spans="1:29" s="245" customFormat="1" hidden="1" x14ac:dyDescent="0.25">
      <c r="A312" s="300">
        <v>1</v>
      </c>
      <c r="B312" s="300">
        <v>2</v>
      </c>
      <c r="C312" s="300">
        <v>3</v>
      </c>
      <c r="D312" s="300">
        <v>4</v>
      </c>
      <c r="E312" s="300">
        <v>5</v>
      </c>
      <c r="F312" s="300">
        <v>6</v>
      </c>
      <c r="G312" s="300">
        <v>7</v>
      </c>
      <c r="H312" s="300">
        <v>8</v>
      </c>
      <c r="I312" s="300">
        <v>9</v>
      </c>
      <c r="J312" s="300">
        <v>10</v>
      </c>
      <c r="K312" s="300">
        <v>11</v>
      </c>
      <c r="L312" s="300">
        <v>12</v>
      </c>
      <c r="M312" s="300">
        <v>13</v>
      </c>
      <c r="N312" s="300">
        <v>14</v>
      </c>
      <c r="O312" s="300">
        <v>15</v>
      </c>
      <c r="P312" s="300">
        <v>16</v>
      </c>
      <c r="Q312" s="300">
        <v>17</v>
      </c>
      <c r="R312" s="300">
        <v>18</v>
      </c>
      <c r="S312" s="300">
        <v>19</v>
      </c>
      <c r="T312" s="300">
        <v>20</v>
      </c>
      <c r="U312" s="300">
        <v>21</v>
      </c>
      <c r="V312" s="300">
        <v>22</v>
      </c>
      <c r="W312" s="300">
        <v>23</v>
      </c>
      <c r="X312" s="300">
        <v>24</v>
      </c>
      <c r="Y312" s="300">
        <v>25</v>
      </c>
      <c r="Z312" s="300">
        <v>26</v>
      </c>
      <c r="AA312" s="300">
        <v>27</v>
      </c>
      <c r="AB312" s="300">
        <v>28</v>
      </c>
      <c r="AC312" s="335"/>
    </row>
    <row r="313" spans="1:29" x14ac:dyDescent="0.25">
      <c r="A313" s="301"/>
      <c r="B313" s="302"/>
      <c r="C313" s="303"/>
      <c r="D313" s="303"/>
      <c r="E313" s="301"/>
      <c r="F313" s="301"/>
      <c r="G313" s="301"/>
      <c r="H313" s="301"/>
      <c r="I313" s="301"/>
      <c r="J313" s="301"/>
      <c r="K313" s="301"/>
      <c r="L313" s="301"/>
      <c r="M313" s="301"/>
      <c r="N313" s="301"/>
      <c r="O313" s="301"/>
      <c r="P313" s="301"/>
      <c r="Q313" s="301"/>
      <c r="R313" s="301"/>
      <c r="S313" s="301"/>
      <c r="T313" s="301"/>
      <c r="U313" s="301"/>
      <c r="V313" s="301"/>
      <c r="W313" s="301"/>
      <c r="X313" s="301"/>
      <c r="Y313" s="301"/>
      <c r="Z313" s="301"/>
      <c r="AA313" s="301"/>
      <c r="AB313" s="301"/>
    </row>
    <row r="314" spans="1:29" ht="15.75" thickBot="1" x14ac:dyDescent="0.3">
      <c r="A314" s="304" t="s">
        <v>2042</v>
      </c>
      <c r="C314" s="306" t="s">
        <v>259</v>
      </c>
      <c r="D314" s="306"/>
      <c r="E314" s="306"/>
      <c r="F314" s="301"/>
      <c r="G314" s="301"/>
      <c r="H314" s="301"/>
      <c r="I314" s="301"/>
      <c r="J314" s="301"/>
      <c r="K314" s="301"/>
      <c r="L314" s="301"/>
      <c r="M314" s="301"/>
      <c r="N314" s="301"/>
      <c r="O314" s="301"/>
      <c r="P314" s="301"/>
      <c r="Q314" s="301"/>
      <c r="R314" s="301"/>
      <c r="S314" s="301"/>
      <c r="T314" s="301"/>
      <c r="U314" s="301"/>
      <c r="V314" s="301"/>
      <c r="W314" s="301"/>
      <c r="X314" s="301"/>
      <c r="Y314" s="301"/>
      <c r="Z314" s="301"/>
      <c r="AA314" s="301"/>
      <c r="AB314" s="301"/>
    </row>
    <row r="315" spans="1:29" ht="15.75" thickBot="1" x14ac:dyDescent="0.3">
      <c r="A315" s="304" t="s">
        <v>2043</v>
      </c>
      <c r="C315" s="307" t="s">
        <v>2044</v>
      </c>
      <c r="D315" s="307"/>
      <c r="E315" s="307"/>
      <c r="F315" s="301"/>
      <c r="G315" s="301"/>
      <c r="H315" s="301"/>
      <c r="I315" s="301"/>
      <c r="J315" s="301"/>
      <c r="K315" s="301"/>
      <c r="L315" s="301"/>
      <c r="M315" s="301"/>
      <c r="N315" s="301"/>
      <c r="O315" s="301"/>
      <c r="P315" s="301"/>
      <c r="Q315" s="301"/>
      <c r="R315" s="301"/>
      <c r="S315" s="301"/>
      <c r="T315" s="301"/>
      <c r="U315" s="301"/>
      <c r="V315" s="301"/>
      <c r="W315" s="301"/>
      <c r="X315" s="301"/>
      <c r="Y315" s="301"/>
      <c r="Z315" s="301"/>
      <c r="AA315" s="301"/>
      <c r="AB315" s="301"/>
    </row>
    <row r="316" spans="1:29" ht="15.75" thickBot="1" x14ac:dyDescent="0.3">
      <c r="A316" s="304" t="s">
        <v>2045</v>
      </c>
      <c r="C316" s="308" t="s">
        <v>2046</v>
      </c>
      <c r="D316" s="308"/>
      <c r="E316" s="308"/>
      <c r="F316" s="301"/>
      <c r="G316" s="301"/>
      <c r="H316" s="301"/>
      <c r="I316" s="301"/>
      <c r="J316" s="301"/>
      <c r="K316" s="301"/>
      <c r="L316" s="301"/>
      <c r="M316" s="301"/>
      <c r="N316" s="301"/>
      <c r="O316" s="301"/>
      <c r="P316" s="301"/>
      <c r="Q316" s="301"/>
      <c r="R316" s="301"/>
      <c r="S316" s="301"/>
      <c r="T316" s="301"/>
      <c r="U316" s="301"/>
      <c r="V316" s="301"/>
      <c r="W316" s="301"/>
      <c r="X316" s="301"/>
      <c r="Y316" s="301"/>
      <c r="Z316" s="301"/>
      <c r="AA316" s="301"/>
      <c r="AB316" s="301"/>
    </row>
    <row r="317" spans="1:29" ht="36.6" customHeight="1" thickBot="1" x14ac:dyDescent="0.3">
      <c r="A317" s="304" t="s">
        <v>2047</v>
      </c>
      <c r="C317" s="309"/>
      <c r="D317" s="309"/>
      <c r="E317" s="309"/>
      <c r="F317" s="301"/>
      <c r="G317" s="301"/>
      <c r="H317" s="301"/>
      <c r="I317" s="301"/>
      <c r="J317" s="301"/>
      <c r="K317" s="301"/>
      <c r="L317" s="301"/>
      <c r="M317" s="301"/>
      <c r="N317" s="301"/>
      <c r="O317" s="301"/>
      <c r="P317" s="301"/>
      <c r="Q317" s="301"/>
      <c r="R317" s="301"/>
      <c r="S317" s="301"/>
      <c r="T317" s="301"/>
      <c r="U317" s="301"/>
      <c r="V317" s="301"/>
      <c r="W317" s="301"/>
      <c r="X317" s="301"/>
      <c r="Y317" s="301"/>
      <c r="Z317" s="301"/>
      <c r="AA317" s="301"/>
      <c r="AB317" s="301"/>
    </row>
    <row r="318" spans="1:29" x14ac:dyDescent="0.25">
      <c r="S318" s="301"/>
      <c r="T318" s="301"/>
      <c r="U318" s="301"/>
      <c r="V318" s="301"/>
      <c r="W318" s="301"/>
      <c r="X318" s="301"/>
      <c r="Y318" s="301"/>
      <c r="Z318" s="301"/>
      <c r="AA318" s="301"/>
      <c r="AB318" s="301"/>
    </row>
    <row r="319" spans="1:29" x14ac:dyDescent="0.25">
      <c r="S319" s="301"/>
      <c r="T319" s="301"/>
      <c r="U319" s="301"/>
      <c r="V319" s="301"/>
      <c r="W319" s="301"/>
      <c r="X319" s="301"/>
      <c r="Y319" s="301"/>
      <c r="Z319" s="301"/>
      <c r="AA319" s="301"/>
      <c r="AB319" s="301"/>
    </row>
    <row r="320" spans="1:29" x14ac:dyDescent="0.25">
      <c r="S320" s="301"/>
      <c r="T320" s="301"/>
      <c r="U320" s="301"/>
      <c r="V320" s="301"/>
      <c r="W320" s="301"/>
      <c r="X320" s="301"/>
      <c r="Y320" s="301"/>
      <c r="Z320" s="301"/>
      <c r="AA320" s="301"/>
      <c r="AB320" s="301"/>
    </row>
    <row r="321" spans="19:28" x14ac:dyDescent="0.25">
      <c r="S321" s="301"/>
      <c r="T321" s="301"/>
      <c r="U321" s="301"/>
      <c r="V321" s="301"/>
      <c r="W321" s="301"/>
      <c r="X321" s="301"/>
      <c r="Y321" s="301"/>
      <c r="Z321" s="301"/>
      <c r="AA321" s="301"/>
      <c r="AB321" s="301"/>
    </row>
    <row r="322" spans="19:28" x14ac:dyDescent="0.25">
      <c r="S322" s="301"/>
      <c r="T322" s="301"/>
      <c r="U322" s="301"/>
      <c r="V322" s="301"/>
      <c r="W322" s="301"/>
      <c r="X322" s="301"/>
      <c r="Y322" s="301"/>
      <c r="Z322" s="301"/>
      <c r="AA322" s="301"/>
      <c r="AB322" s="301"/>
    </row>
    <row r="323" spans="19:28" x14ac:dyDescent="0.25">
      <c r="S323" s="301"/>
      <c r="T323" s="301"/>
      <c r="U323" s="301"/>
      <c r="V323" s="301"/>
      <c r="W323" s="301"/>
      <c r="X323" s="301"/>
      <c r="Y323" s="301"/>
      <c r="Z323" s="301"/>
      <c r="AA323" s="301"/>
      <c r="AB323" s="301"/>
    </row>
    <row r="324" spans="19:28" x14ac:dyDescent="0.25">
      <c r="S324" s="301"/>
      <c r="T324" s="301"/>
      <c r="U324" s="301"/>
      <c r="V324" s="301"/>
      <c r="W324" s="301"/>
      <c r="X324" s="301"/>
      <c r="Y324" s="301"/>
      <c r="Z324" s="301"/>
      <c r="AA324" s="301"/>
      <c r="AB324" s="301"/>
    </row>
    <row r="325" spans="19:28" x14ac:dyDescent="0.25">
      <c r="S325" s="301"/>
      <c r="T325" s="301"/>
      <c r="U325" s="301"/>
      <c r="V325" s="301"/>
      <c r="W325" s="301"/>
      <c r="X325" s="301"/>
      <c r="Y325" s="301"/>
      <c r="Z325" s="301"/>
      <c r="AA325" s="301"/>
      <c r="AB325" s="301"/>
    </row>
    <row r="326" spans="19:28" x14ac:dyDescent="0.25">
      <c r="S326" s="301"/>
      <c r="T326" s="301"/>
      <c r="U326" s="301"/>
      <c r="V326" s="301"/>
      <c r="W326" s="301"/>
      <c r="X326" s="301"/>
      <c r="Y326" s="301"/>
      <c r="Z326" s="301"/>
      <c r="AA326" s="301"/>
      <c r="AB326" s="301"/>
    </row>
    <row r="327" spans="19:28" x14ac:dyDescent="0.25">
      <c r="S327" s="301"/>
      <c r="T327" s="301"/>
      <c r="U327" s="301"/>
      <c r="V327" s="301"/>
      <c r="W327" s="301"/>
      <c r="X327" s="301"/>
      <c r="Y327" s="301"/>
      <c r="Z327" s="301"/>
      <c r="AA327" s="301"/>
      <c r="AB327" s="301"/>
    </row>
    <row r="328" spans="19:28" x14ac:dyDescent="0.25">
      <c r="S328" s="301"/>
      <c r="T328" s="301"/>
      <c r="U328" s="301"/>
      <c r="V328" s="301"/>
      <c r="W328" s="301"/>
      <c r="X328" s="301"/>
      <c r="Y328" s="301"/>
      <c r="Z328" s="301"/>
      <c r="AA328" s="301"/>
      <c r="AB328" s="301"/>
    </row>
    <row r="329" spans="19:28" x14ac:dyDescent="0.25">
      <c r="S329" s="301"/>
      <c r="T329" s="301"/>
      <c r="U329" s="301"/>
      <c r="V329" s="301"/>
      <c r="W329" s="301"/>
      <c r="X329" s="301"/>
      <c r="Y329" s="301"/>
      <c r="Z329" s="301"/>
      <c r="AA329" s="301"/>
      <c r="AB329" s="301"/>
    </row>
    <row r="330" spans="19:28" x14ac:dyDescent="0.25">
      <c r="S330" s="301"/>
      <c r="T330" s="301"/>
      <c r="U330" s="301"/>
      <c r="V330" s="301"/>
      <c r="W330" s="301"/>
      <c r="X330" s="301"/>
      <c r="Y330" s="301"/>
      <c r="Z330" s="301"/>
      <c r="AA330" s="301"/>
      <c r="AB330" s="301"/>
    </row>
    <row r="331" spans="19:28" x14ac:dyDescent="0.25">
      <c r="S331" s="301"/>
      <c r="T331" s="301"/>
      <c r="U331" s="301"/>
      <c r="V331" s="301"/>
      <c r="W331" s="301"/>
      <c r="X331" s="301"/>
      <c r="Y331" s="301"/>
      <c r="Z331" s="301"/>
      <c r="AA331" s="301"/>
      <c r="AB331" s="301"/>
    </row>
    <row r="332" spans="19:28" x14ac:dyDescent="0.25">
      <c r="S332" s="301"/>
      <c r="T332" s="301"/>
      <c r="U332" s="301"/>
      <c r="V332" s="301"/>
      <c r="W332" s="301"/>
      <c r="X332" s="301"/>
      <c r="Y332" s="301"/>
      <c r="Z332" s="301"/>
      <c r="AA332" s="301"/>
      <c r="AB332" s="301"/>
    </row>
    <row r="333" spans="19:28" x14ac:dyDescent="0.25">
      <c r="S333" s="301"/>
      <c r="T333" s="301"/>
      <c r="U333" s="301"/>
      <c r="V333" s="301"/>
      <c r="W333" s="301"/>
      <c r="X333" s="301"/>
      <c r="Y333" s="301"/>
      <c r="Z333" s="301"/>
      <c r="AA333" s="301"/>
      <c r="AB333" s="301"/>
    </row>
    <row r="334" spans="19:28" x14ac:dyDescent="0.25">
      <c r="S334" s="301"/>
      <c r="T334" s="301"/>
      <c r="U334" s="301"/>
      <c r="V334" s="301"/>
      <c r="W334" s="301"/>
      <c r="X334" s="301"/>
      <c r="Y334" s="301"/>
      <c r="Z334" s="301"/>
      <c r="AA334" s="301"/>
      <c r="AB334" s="301"/>
    </row>
    <row r="335" spans="19:28" x14ac:dyDescent="0.25">
      <c r="S335" s="301"/>
      <c r="T335" s="301"/>
      <c r="U335" s="301"/>
      <c r="V335" s="301"/>
      <c r="W335" s="301"/>
      <c r="X335" s="301"/>
      <c r="Y335" s="301"/>
      <c r="Z335" s="301"/>
      <c r="AA335" s="301"/>
      <c r="AB335" s="301"/>
    </row>
    <row r="336" spans="19:28" x14ac:dyDescent="0.25">
      <c r="S336" s="301"/>
      <c r="T336" s="301"/>
      <c r="U336" s="301"/>
      <c r="V336" s="301"/>
      <c r="W336" s="301"/>
      <c r="X336" s="301"/>
      <c r="Y336" s="301"/>
      <c r="Z336" s="301"/>
      <c r="AA336" s="301"/>
      <c r="AB336" s="301"/>
    </row>
    <row r="337" spans="19:28" x14ac:dyDescent="0.25">
      <c r="S337" s="301"/>
      <c r="T337" s="301"/>
      <c r="U337" s="301"/>
      <c r="V337" s="301"/>
      <c r="W337" s="301"/>
      <c r="X337" s="301"/>
      <c r="Y337" s="301"/>
      <c r="Z337" s="301"/>
      <c r="AA337" s="301"/>
      <c r="AB337" s="301"/>
    </row>
    <row r="338" spans="19:28" x14ac:dyDescent="0.25">
      <c r="S338" s="301"/>
      <c r="T338" s="301"/>
      <c r="U338" s="301"/>
      <c r="V338" s="301"/>
      <c r="W338" s="301"/>
      <c r="X338" s="301"/>
      <c r="Y338" s="301"/>
      <c r="Z338" s="301"/>
      <c r="AA338" s="301"/>
      <c r="AB338" s="301"/>
    </row>
    <row r="339" spans="19:28" x14ac:dyDescent="0.25">
      <c r="S339" s="301"/>
      <c r="T339" s="301"/>
      <c r="U339" s="301"/>
      <c r="V339" s="301"/>
      <c r="W339" s="301"/>
      <c r="X339" s="301"/>
      <c r="Y339" s="301"/>
      <c r="Z339" s="301"/>
      <c r="AA339" s="301"/>
      <c r="AB339" s="301"/>
    </row>
    <row r="340" spans="19:28" x14ac:dyDescent="0.25">
      <c r="S340" s="301"/>
      <c r="T340" s="301"/>
      <c r="U340" s="301"/>
      <c r="V340" s="301"/>
      <c r="W340" s="301"/>
      <c r="X340" s="301"/>
      <c r="Y340" s="301"/>
      <c r="Z340" s="301"/>
      <c r="AA340" s="301"/>
      <c r="AB340" s="301"/>
    </row>
    <row r="341" spans="19:28" x14ac:dyDescent="0.25">
      <c r="S341" s="301"/>
      <c r="T341" s="301"/>
      <c r="U341" s="301"/>
      <c r="V341" s="301"/>
      <c r="W341" s="301"/>
      <c r="X341" s="301"/>
      <c r="Y341" s="301"/>
      <c r="Z341" s="301"/>
      <c r="AA341" s="301"/>
      <c r="AB341" s="301"/>
    </row>
    <row r="342" spans="19:28" x14ac:dyDescent="0.25">
      <c r="S342" s="301"/>
      <c r="T342" s="301"/>
      <c r="U342" s="301"/>
      <c r="V342" s="301"/>
      <c r="W342" s="301"/>
      <c r="X342" s="301"/>
      <c r="Y342" s="301"/>
      <c r="Z342" s="301"/>
      <c r="AA342" s="301"/>
      <c r="AB342" s="301"/>
    </row>
    <row r="343" spans="19:28" x14ac:dyDescent="0.25">
      <c r="S343" s="301"/>
      <c r="T343" s="301"/>
      <c r="U343" s="301"/>
      <c r="V343" s="301"/>
      <c r="W343" s="301"/>
      <c r="X343" s="301"/>
      <c r="Y343" s="301"/>
      <c r="Z343" s="301"/>
      <c r="AA343" s="301"/>
      <c r="AB343" s="301"/>
    </row>
    <row r="344" spans="19:28" x14ac:dyDescent="0.25">
      <c r="S344" s="301"/>
      <c r="T344" s="301"/>
      <c r="U344" s="301"/>
      <c r="V344" s="301"/>
      <c r="W344" s="301"/>
      <c r="X344" s="301"/>
      <c r="Y344" s="301"/>
      <c r="Z344" s="301"/>
      <c r="AA344" s="301"/>
      <c r="AB344" s="301"/>
    </row>
    <row r="345" spans="19:28" x14ac:dyDescent="0.25">
      <c r="S345" s="301"/>
      <c r="T345" s="301"/>
      <c r="U345" s="301"/>
      <c r="V345" s="301"/>
      <c r="W345" s="301"/>
      <c r="X345" s="301"/>
      <c r="Y345" s="301"/>
      <c r="Z345" s="301"/>
      <c r="AA345" s="301"/>
      <c r="AB345" s="301"/>
    </row>
  </sheetData>
  <autoFilter ref="A7:AC312" xr:uid="{DB3DC74F-091C-4D65-95A7-A913C9909013}">
    <filterColumn colId="2">
      <filters>
        <filter val="Bogotá- Zipacón- Cachipay- Finca la Libertad (Vereda Laguna Verde municipio de Zipacón)- Cachipay- La Gran vía- Tocaima- Girardot- Gualanday- Bogotá."/>
      </filters>
    </filterColumn>
  </autoFilter>
  <mergeCells count="6">
    <mergeCell ref="U6:Z6"/>
    <mergeCell ref="B1:AB1"/>
    <mergeCell ref="B2:AB2"/>
    <mergeCell ref="B3:AB3"/>
    <mergeCell ref="B4:AB4"/>
    <mergeCell ref="A5:AB5"/>
  </mergeCells>
  <conditionalFormatting sqref="C86">
    <cfRule type="duplicateValues" dxfId="71" priority="7"/>
  </conditionalFormatting>
  <conditionalFormatting sqref="C151">
    <cfRule type="duplicateValues" dxfId="70" priority="5"/>
    <cfRule type="duplicateValues" dxfId="69" priority="6"/>
  </conditionalFormatting>
  <conditionalFormatting sqref="C152">
    <cfRule type="duplicateValues" dxfId="68" priority="1"/>
    <cfRule type="duplicateValues" dxfId="67" priority="2"/>
  </conditionalFormatting>
  <conditionalFormatting sqref="C153">
    <cfRule type="duplicateValues" dxfId="66" priority="3"/>
    <cfRule type="duplicateValues" dxfId="65" priority="4"/>
  </conditionalFormatting>
  <dataValidations count="1">
    <dataValidation allowBlank="1" showInputMessage="1" showErrorMessage="1" sqref="B8:D42" xr:uid="{95F5FB32-DEA7-4D6A-AF59-6F4E77040D8C}"/>
  </dataValidations>
  <pageMargins left="0" right="7.874015748031496E-2" top="0.28999999999999998" bottom="0.25" header="0.2" footer="7.874015748031496E-2"/>
  <pageSetup paperSize="5" scale="53" fitToHeight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B0F4A-D9B9-4664-869B-A769CD0AED06}">
  <sheetPr filterMode="1"/>
  <dimension ref="A1:CB216"/>
  <sheetViews>
    <sheetView workbookViewId="0">
      <pane ySplit="6" topLeftCell="A7" activePane="bottomLeft" state="frozen"/>
      <selection pane="bottomLeft" activeCell="J56" sqref="J56"/>
    </sheetView>
  </sheetViews>
  <sheetFormatPr baseColWidth="10" defaultColWidth="11.42578125" defaultRowHeight="13.5" outlineLevelCol="2" x14ac:dyDescent="0.3"/>
  <cols>
    <col min="1" max="1" width="3.5703125" style="82" customWidth="1"/>
    <col min="2" max="2" width="7.140625" style="46" customWidth="1"/>
    <col min="3" max="3" width="5.85546875" style="82" bestFit="1" customWidth="1"/>
    <col min="4" max="4" width="9.85546875" style="47" customWidth="1"/>
    <col min="5" max="5" width="14.7109375" style="219" bestFit="1" customWidth="1"/>
    <col min="6" max="6" width="9.85546875" style="47" customWidth="1" outlineLevel="1"/>
    <col min="7" max="7" width="37" style="47" customWidth="1" outlineLevel="1"/>
    <col min="8" max="8" width="21.5703125" style="47" customWidth="1" outlineLevel="1"/>
    <col min="9" max="9" width="9.85546875" style="47" customWidth="1" outlineLevel="1"/>
    <col min="10" max="10" width="9.7109375" style="49" customWidth="1" outlineLevel="1" collapsed="1"/>
    <col min="11" max="11" width="13.85546875" style="50" customWidth="1" outlineLevel="2"/>
    <col min="12" max="12" width="18" style="50" customWidth="1" outlineLevel="2"/>
    <col min="13" max="13" width="9.28515625" style="50" customWidth="1" outlineLevel="2"/>
    <col min="14" max="14" width="9.42578125" style="50" customWidth="1" outlineLevel="2"/>
    <col min="15" max="15" width="8.5703125" style="47" customWidth="1" outlineLevel="2"/>
    <col min="16" max="16" width="9" style="47" customWidth="1" outlineLevel="1"/>
    <col min="17" max="17" width="16.7109375" style="50" customWidth="1" outlineLevel="2"/>
    <col min="18" max="18" width="14" style="50" customWidth="1" outlineLevel="1"/>
    <col min="19" max="19" width="17.5703125" style="145" customWidth="1" outlineLevel="2"/>
    <col min="20" max="20" width="19.85546875" style="146" customWidth="1" outlineLevel="2"/>
    <col min="21" max="21" width="8" style="47" customWidth="1" outlineLevel="2"/>
    <col min="22" max="22" width="8" style="47" customWidth="1" outlineLevel="1"/>
    <col min="23" max="23" width="7.5703125" style="47" customWidth="1" outlineLevel="2"/>
    <col min="24" max="24" width="11.42578125" style="146" customWidth="1" outlineLevel="1"/>
    <col min="25" max="26" width="11.42578125" style="147" customWidth="1" outlineLevel="1"/>
    <col min="27" max="27" width="11.42578125" style="146" customWidth="1" outlineLevel="2"/>
    <col min="28" max="28" width="11.42578125" style="47" customWidth="1" outlineLevel="2"/>
    <col min="29" max="29" width="7.85546875" style="47" customWidth="1" outlineLevel="2"/>
    <col min="30" max="30" width="10.28515625" style="148" customWidth="1" outlineLevel="1"/>
    <col min="31" max="31" width="13.85546875" style="47" customWidth="1" outlineLevel="2"/>
    <col min="32" max="32" width="12.7109375" style="149" customWidth="1" outlineLevel="2"/>
    <col min="33" max="33" width="10.7109375" style="149" customWidth="1" outlineLevel="1"/>
    <col min="34" max="34" width="12.140625" style="148" customWidth="1" outlineLevel="1"/>
    <col min="35" max="35" width="11.42578125" style="146" customWidth="1" outlineLevel="2"/>
    <col min="36" max="36" width="11.42578125" style="149" customWidth="1" outlineLevel="2"/>
    <col min="37" max="37" width="11.42578125" style="149" customWidth="1" outlineLevel="1"/>
    <col min="38" max="38" width="12" style="150" customWidth="1" outlineLevel="1"/>
    <col min="39" max="39" width="11.42578125" style="151" customWidth="1" outlineLevel="2"/>
    <col min="40" max="40" width="12.5703125" style="149" customWidth="1" outlineLevel="2"/>
    <col min="41" max="41" width="10.7109375" style="149" customWidth="1" outlineLevel="1"/>
    <col min="42" max="42" width="20" style="152" customWidth="1" outlineLevel="1"/>
    <col min="43" max="43" width="18.140625" style="50" customWidth="1" outlineLevel="2"/>
    <col min="44" max="44" width="11.42578125" style="149" customWidth="1" outlineLevel="2"/>
    <col min="45" max="45" width="11.42578125" style="149" customWidth="1" outlineLevel="1"/>
    <col min="46" max="46" width="18.5703125" style="153" customWidth="1" outlineLevel="1"/>
    <col min="47" max="47" width="11.42578125" style="149" customWidth="1" outlineLevel="1"/>
    <col min="48" max="48" width="13.28515625" style="149" customWidth="1" outlineLevel="1"/>
    <col min="49" max="49" width="14.28515625" style="47" customWidth="1" outlineLevel="1"/>
    <col min="50" max="50" width="11.28515625" style="146" customWidth="1" outlineLevel="1"/>
    <col min="51" max="52" width="9.28515625" style="49" customWidth="1" outlineLevel="1"/>
    <col min="53" max="53" width="14.140625" style="146" customWidth="1" outlineLevel="1"/>
    <col min="54" max="54" width="32" style="154" customWidth="1"/>
    <col min="55" max="55" width="10.85546875" style="154" customWidth="1" outlineLevel="1"/>
    <col min="56" max="56" width="13.85546875" style="154" customWidth="1" outlineLevel="1"/>
    <col min="57" max="57" width="19.5703125" style="154" customWidth="1" outlineLevel="1"/>
    <col min="58" max="58" width="41" style="154" customWidth="1" outlineLevel="1"/>
    <col min="59" max="59" width="13.7109375" style="154" customWidth="1" outlineLevel="1"/>
    <col min="60" max="60" width="32" style="154" customWidth="1"/>
    <col min="61" max="61" width="13.85546875" style="154" customWidth="1" outlineLevel="1"/>
    <col min="62" max="62" width="17.42578125" style="154" customWidth="1" outlineLevel="1"/>
    <col min="63" max="63" width="8.7109375" style="154" customWidth="1" outlineLevel="1"/>
    <col min="64" max="64" width="14" style="154" customWidth="1" outlineLevel="1"/>
    <col min="65" max="65" width="32" style="154" customWidth="1"/>
    <col min="66" max="68" width="9.7109375" style="154" customWidth="1" outlineLevel="1"/>
    <col min="69" max="69" width="11.42578125" style="50" customWidth="1" outlineLevel="1" collapsed="1"/>
    <col min="70" max="70" width="15.28515625" style="50" customWidth="1" outlineLevel="1"/>
    <col min="71" max="71" width="14.85546875" style="50" customWidth="1" outlineLevel="1"/>
    <col min="72" max="73" width="11.42578125" style="50" customWidth="1" outlineLevel="1"/>
    <col min="74" max="74" width="11.42578125" style="57" customWidth="1" outlineLevel="1"/>
    <col min="75" max="75" width="12.42578125" style="50" customWidth="1" outlineLevel="1"/>
    <col min="76" max="79" width="11.42578125" style="50" customWidth="1" outlineLevel="1"/>
    <col min="80" max="80" width="20.5703125" style="50" bestFit="1" customWidth="1"/>
    <col min="81" max="16384" width="11.42578125" style="50"/>
  </cols>
  <sheetData>
    <row r="1" spans="1:80" x14ac:dyDescent="0.3">
      <c r="A1" s="46"/>
      <c r="C1" s="46"/>
      <c r="E1" s="48"/>
      <c r="L1" s="51" t="s">
        <v>58</v>
      </c>
      <c r="M1" s="51"/>
      <c r="N1" s="51"/>
      <c r="O1" s="51"/>
      <c r="P1" s="51"/>
      <c r="Q1" s="51"/>
      <c r="R1" s="51"/>
      <c r="S1" s="51"/>
      <c r="T1" s="52"/>
      <c r="U1" s="51"/>
      <c r="V1" s="51"/>
      <c r="W1" s="51"/>
      <c r="X1" s="51"/>
      <c r="Y1" s="51"/>
      <c r="Z1" s="51"/>
      <c r="AA1" s="51"/>
      <c r="AB1" s="51"/>
      <c r="AC1" s="51"/>
      <c r="AD1" s="53"/>
      <c r="AE1" s="54"/>
      <c r="AF1" s="53"/>
      <c r="AG1" s="53"/>
      <c r="AH1" s="53"/>
      <c r="AI1" s="51"/>
      <c r="AJ1" s="53"/>
      <c r="AK1" s="53"/>
      <c r="AL1" s="53"/>
      <c r="AM1" s="51"/>
      <c r="AN1" s="53"/>
      <c r="AO1" s="53"/>
      <c r="AP1" s="53"/>
      <c r="AQ1" s="51"/>
      <c r="AR1" s="53"/>
      <c r="AS1" s="53"/>
      <c r="AT1" s="52"/>
      <c r="AU1" s="53"/>
      <c r="AV1" s="53"/>
      <c r="AW1" s="54"/>
      <c r="AX1" s="52"/>
      <c r="AY1" s="55"/>
      <c r="AZ1" s="55"/>
      <c r="BA1" s="51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</row>
    <row r="2" spans="1:80" ht="14.25" thickBot="1" x14ac:dyDescent="0.35">
      <c r="A2" s="46"/>
      <c r="C2" s="46"/>
      <c r="E2" s="48"/>
      <c r="L2" s="51"/>
      <c r="M2" s="51"/>
      <c r="N2" s="51"/>
      <c r="O2" s="51"/>
      <c r="P2" s="51"/>
      <c r="Q2" s="51"/>
      <c r="R2" s="51"/>
      <c r="S2" s="51"/>
      <c r="T2" s="52"/>
      <c r="U2" s="51"/>
      <c r="V2" s="51"/>
      <c r="W2" s="51"/>
      <c r="X2" s="51"/>
      <c r="Y2" s="51"/>
      <c r="Z2" s="51"/>
      <c r="AA2" s="51"/>
      <c r="AB2" s="51"/>
      <c r="AC2" s="51"/>
      <c r="AD2" s="53"/>
      <c r="AE2" s="54"/>
      <c r="AF2" s="53"/>
      <c r="AG2" s="53"/>
      <c r="AH2" s="53"/>
      <c r="AI2" s="51"/>
      <c r="AJ2" s="53"/>
      <c r="AK2" s="53"/>
      <c r="AL2" s="53"/>
      <c r="AM2" s="51"/>
      <c r="AN2" s="53"/>
      <c r="AO2" s="53"/>
      <c r="AP2" s="53"/>
      <c r="AQ2" s="51"/>
      <c r="AR2" s="53"/>
      <c r="AS2" s="53"/>
      <c r="AT2" s="52"/>
      <c r="AU2" s="53"/>
      <c r="AV2" s="53"/>
      <c r="AW2" s="54"/>
      <c r="AX2" s="52"/>
      <c r="AY2" s="55"/>
      <c r="AZ2" s="55"/>
      <c r="BA2" s="51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</row>
    <row r="3" spans="1:80" x14ac:dyDescent="0.3">
      <c r="A3" s="46"/>
      <c r="C3" s="58"/>
      <c r="D3" s="59">
        <v>208</v>
      </c>
      <c r="E3" s="58" t="s">
        <v>59</v>
      </c>
      <c r="F3" s="59"/>
      <c r="G3" s="59"/>
      <c r="H3" s="59"/>
      <c r="I3" s="59"/>
      <c r="J3" s="60"/>
      <c r="K3" s="61" t="s">
        <v>60</v>
      </c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64" t="s">
        <v>61</v>
      </c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6"/>
      <c r="AT3" s="67" t="s">
        <v>62</v>
      </c>
      <c r="AU3" s="68"/>
      <c r="AV3" s="69"/>
      <c r="AW3" s="70" t="s">
        <v>63</v>
      </c>
      <c r="AX3" s="71"/>
      <c r="AY3" s="72"/>
      <c r="AZ3" s="73"/>
      <c r="BA3" s="74" t="s">
        <v>64</v>
      </c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6"/>
      <c r="BQ3" s="77" t="s">
        <v>65</v>
      </c>
      <c r="BR3" s="78"/>
      <c r="BS3" s="78"/>
      <c r="BT3" s="78"/>
      <c r="BU3" s="78"/>
      <c r="BV3" s="79"/>
      <c r="BW3" s="77" t="s">
        <v>66</v>
      </c>
      <c r="BX3" s="78"/>
      <c r="BY3" s="78"/>
      <c r="BZ3" s="78"/>
      <c r="CA3" s="79"/>
    </row>
    <row r="4" spans="1:80" x14ac:dyDescent="0.3">
      <c r="A4" s="46"/>
      <c r="C4" s="46"/>
      <c r="D4" s="46"/>
      <c r="E4" s="46"/>
      <c r="F4" s="46"/>
      <c r="G4" s="46"/>
      <c r="H4" s="46"/>
      <c r="I4" s="46"/>
      <c r="J4" s="80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81"/>
      <c r="AZ4" s="81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</row>
    <row r="5" spans="1:80" s="47" customFormat="1" x14ac:dyDescent="0.3">
      <c r="A5" s="82"/>
      <c r="B5" s="82"/>
      <c r="C5" s="82">
        <v>1</v>
      </c>
      <c r="D5" s="47">
        <v>2</v>
      </c>
      <c r="F5" s="354" t="s">
        <v>35</v>
      </c>
      <c r="G5" s="354"/>
      <c r="H5" s="354"/>
      <c r="I5" s="354"/>
      <c r="J5" s="354"/>
      <c r="K5" s="47">
        <v>3</v>
      </c>
      <c r="L5" s="47">
        <v>4</v>
      </c>
      <c r="M5" s="47">
        <v>5</v>
      </c>
      <c r="N5" s="47">
        <v>6</v>
      </c>
      <c r="O5" s="47">
        <v>7</v>
      </c>
      <c r="P5" s="47">
        <v>8</v>
      </c>
      <c r="Q5" s="47">
        <v>9</v>
      </c>
      <c r="R5" s="47">
        <v>10</v>
      </c>
      <c r="S5" s="47">
        <v>11</v>
      </c>
      <c r="T5" s="47">
        <v>12</v>
      </c>
      <c r="U5" s="47">
        <v>13</v>
      </c>
      <c r="V5" s="47">
        <v>14</v>
      </c>
      <c r="W5" s="47">
        <v>15</v>
      </c>
      <c r="X5" s="47">
        <v>16</v>
      </c>
      <c r="Y5" s="82">
        <v>17</v>
      </c>
      <c r="Z5" s="47">
        <v>18</v>
      </c>
      <c r="AA5" s="47">
        <v>19</v>
      </c>
      <c r="AB5" s="47">
        <v>20</v>
      </c>
      <c r="AC5" s="47">
        <v>21</v>
      </c>
      <c r="AD5" s="47">
        <v>22</v>
      </c>
      <c r="AE5" s="47">
        <v>23</v>
      </c>
      <c r="AF5" s="47">
        <v>24</v>
      </c>
      <c r="AG5" s="47">
        <v>25</v>
      </c>
      <c r="AH5" s="47">
        <v>26</v>
      </c>
      <c r="AI5" s="47">
        <v>27</v>
      </c>
      <c r="AJ5" s="47">
        <v>28</v>
      </c>
      <c r="AK5" s="47">
        <v>29</v>
      </c>
      <c r="AL5" s="47">
        <v>30</v>
      </c>
      <c r="AM5" s="47">
        <v>31</v>
      </c>
      <c r="AN5" s="47">
        <v>32</v>
      </c>
      <c r="AO5" s="82">
        <v>33</v>
      </c>
      <c r="AP5" s="47">
        <v>34</v>
      </c>
      <c r="AQ5" s="47">
        <v>35</v>
      </c>
      <c r="AR5" s="47">
        <v>36</v>
      </c>
      <c r="AS5" s="47">
        <v>37</v>
      </c>
      <c r="AT5" s="47">
        <v>38</v>
      </c>
      <c r="AU5" s="47">
        <v>39</v>
      </c>
      <c r="AV5" s="47">
        <v>40</v>
      </c>
      <c r="AW5" s="47">
        <v>41</v>
      </c>
      <c r="AX5" s="47">
        <v>42</v>
      </c>
      <c r="AY5" s="47">
        <v>43</v>
      </c>
      <c r="AZ5" s="47">
        <v>44</v>
      </c>
      <c r="BA5" s="47">
        <v>45</v>
      </c>
      <c r="BB5" s="47">
        <v>46</v>
      </c>
      <c r="BC5" s="47">
        <v>47</v>
      </c>
      <c r="BD5" s="47">
        <v>48</v>
      </c>
      <c r="BE5" s="82">
        <v>49</v>
      </c>
      <c r="BF5" s="47">
        <v>50</v>
      </c>
      <c r="BG5" s="47">
        <v>51</v>
      </c>
      <c r="BH5" s="47">
        <v>52</v>
      </c>
      <c r="BI5" s="47">
        <v>53</v>
      </c>
      <c r="BJ5" s="47">
        <v>54</v>
      </c>
      <c r="BK5" s="47">
        <v>55</v>
      </c>
      <c r="BL5" s="47">
        <v>56</v>
      </c>
      <c r="BM5" s="47">
        <v>57</v>
      </c>
      <c r="BN5" s="47">
        <v>58</v>
      </c>
      <c r="BO5" s="47">
        <v>59</v>
      </c>
      <c r="BP5" s="47">
        <v>60</v>
      </c>
      <c r="BQ5" s="47">
        <v>61</v>
      </c>
      <c r="BR5" s="47">
        <v>62</v>
      </c>
      <c r="BS5" s="47">
        <v>63</v>
      </c>
      <c r="BT5" s="47">
        <v>64</v>
      </c>
      <c r="BU5" s="82">
        <v>65</v>
      </c>
      <c r="BV5" s="47">
        <v>66</v>
      </c>
      <c r="BW5" s="47">
        <v>67</v>
      </c>
      <c r="BX5" s="47">
        <v>68</v>
      </c>
      <c r="BY5" s="47">
        <v>69</v>
      </c>
      <c r="BZ5" s="47">
        <v>70</v>
      </c>
      <c r="CA5" s="47">
        <v>71</v>
      </c>
      <c r="CB5" s="50"/>
    </row>
    <row r="6" spans="1:80" s="92" customFormat="1" ht="30" customHeight="1" x14ac:dyDescent="0.3">
      <c r="A6" s="58" t="s">
        <v>67</v>
      </c>
      <c r="B6" s="58" t="s">
        <v>68</v>
      </c>
      <c r="C6" s="58" t="s">
        <v>69</v>
      </c>
      <c r="D6" s="58" t="s">
        <v>34</v>
      </c>
      <c r="E6" s="83" t="s">
        <v>70</v>
      </c>
      <c r="F6" s="84" t="s">
        <v>71</v>
      </c>
      <c r="G6" s="84" t="s">
        <v>72</v>
      </c>
      <c r="H6" s="84" t="s">
        <v>73</v>
      </c>
      <c r="I6" s="84" t="s">
        <v>36</v>
      </c>
      <c r="J6" s="85" t="s">
        <v>74</v>
      </c>
      <c r="K6" s="58" t="s">
        <v>75</v>
      </c>
      <c r="L6" s="83" t="s">
        <v>76</v>
      </c>
      <c r="M6" s="83" t="s">
        <v>77</v>
      </c>
      <c r="N6" s="83" t="s">
        <v>78</v>
      </c>
      <c r="O6" s="83" t="s">
        <v>79</v>
      </c>
      <c r="P6" s="83" t="s">
        <v>80</v>
      </c>
      <c r="Q6" s="83" t="s">
        <v>81</v>
      </c>
      <c r="R6" s="83" t="s">
        <v>82</v>
      </c>
      <c r="S6" s="83" t="s">
        <v>83</v>
      </c>
      <c r="T6" s="83" t="s">
        <v>84</v>
      </c>
      <c r="U6" s="83" t="s">
        <v>85</v>
      </c>
      <c r="V6" s="83" t="s">
        <v>86</v>
      </c>
      <c r="W6" s="83" t="s">
        <v>87</v>
      </c>
      <c r="X6" s="83" t="s">
        <v>88</v>
      </c>
      <c r="Y6" s="83" t="s">
        <v>89</v>
      </c>
      <c r="Z6" s="83" t="s">
        <v>90</v>
      </c>
      <c r="AA6" s="83" t="s">
        <v>91</v>
      </c>
      <c r="AB6" s="83" t="s">
        <v>92</v>
      </c>
      <c r="AC6" s="83" t="s">
        <v>93</v>
      </c>
      <c r="AD6" s="86" t="s">
        <v>94</v>
      </c>
      <c r="AE6" s="86" t="s">
        <v>95</v>
      </c>
      <c r="AF6" s="86" t="s">
        <v>96</v>
      </c>
      <c r="AG6" s="86" t="s">
        <v>97</v>
      </c>
      <c r="AH6" s="86" t="s">
        <v>98</v>
      </c>
      <c r="AI6" s="86" t="s">
        <v>99</v>
      </c>
      <c r="AJ6" s="86" t="s">
        <v>100</v>
      </c>
      <c r="AK6" s="86" t="s">
        <v>101</v>
      </c>
      <c r="AL6" s="86" t="s">
        <v>102</v>
      </c>
      <c r="AM6" s="86" t="s">
        <v>99</v>
      </c>
      <c r="AN6" s="86" t="s">
        <v>103</v>
      </c>
      <c r="AO6" s="86" t="s">
        <v>104</v>
      </c>
      <c r="AP6" s="86" t="s">
        <v>105</v>
      </c>
      <c r="AQ6" s="86" t="s">
        <v>99</v>
      </c>
      <c r="AR6" s="86" t="s">
        <v>106</v>
      </c>
      <c r="AS6" s="86" t="s">
        <v>107</v>
      </c>
      <c r="AT6" s="87" t="s">
        <v>108</v>
      </c>
      <c r="AU6" s="87" t="s">
        <v>109</v>
      </c>
      <c r="AV6" s="87" t="s">
        <v>110</v>
      </c>
      <c r="AW6" s="88" t="s">
        <v>111</v>
      </c>
      <c r="AX6" s="88" t="s">
        <v>112</v>
      </c>
      <c r="AY6" s="88" t="s">
        <v>113</v>
      </c>
      <c r="AZ6" s="88" t="s">
        <v>114</v>
      </c>
      <c r="BA6" s="89" t="s">
        <v>115</v>
      </c>
      <c r="BB6" s="89" t="s">
        <v>116</v>
      </c>
      <c r="BC6" s="89" t="s">
        <v>117</v>
      </c>
      <c r="BD6" s="89" t="s">
        <v>118</v>
      </c>
      <c r="BE6" s="89" t="s">
        <v>119</v>
      </c>
      <c r="BF6" s="89" t="s">
        <v>120</v>
      </c>
      <c r="BG6" s="89" t="s">
        <v>121</v>
      </c>
      <c r="BH6" s="89" t="s">
        <v>122</v>
      </c>
      <c r="BI6" s="89" t="s">
        <v>123</v>
      </c>
      <c r="BJ6" s="89" t="s">
        <v>124</v>
      </c>
      <c r="BK6" s="89" t="s">
        <v>125</v>
      </c>
      <c r="BL6" s="89" t="s">
        <v>126</v>
      </c>
      <c r="BM6" s="89" t="s">
        <v>127</v>
      </c>
      <c r="BN6" s="89" t="s">
        <v>128</v>
      </c>
      <c r="BO6" s="89" t="s">
        <v>129</v>
      </c>
      <c r="BP6" s="89" t="s">
        <v>130</v>
      </c>
      <c r="BQ6" s="90" t="s">
        <v>131</v>
      </c>
      <c r="BR6" s="90" t="s">
        <v>132</v>
      </c>
      <c r="BS6" s="90" t="s">
        <v>133</v>
      </c>
      <c r="BT6" s="90" t="s">
        <v>134</v>
      </c>
      <c r="BU6" s="90" t="s">
        <v>135</v>
      </c>
      <c r="BV6" s="90" t="s">
        <v>136</v>
      </c>
      <c r="BW6" s="91" t="s">
        <v>137</v>
      </c>
      <c r="BX6" s="91" t="s">
        <v>138</v>
      </c>
      <c r="BY6" s="91" t="s">
        <v>139</v>
      </c>
      <c r="BZ6" s="91">
        <v>4</v>
      </c>
      <c r="CA6" s="91">
        <v>5</v>
      </c>
      <c r="CB6" s="50"/>
    </row>
    <row r="7" spans="1:80" ht="13.5" hidden="1" customHeight="1" x14ac:dyDescent="0.3">
      <c r="A7" s="93">
        <v>201</v>
      </c>
      <c r="B7" s="94" t="s">
        <v>140</v>
      </c>
      <c r="C7" s="95">
        <v>30</v>
      </c>
      <c r="D7" s="96" t="s">
        <v>141</v>
      </c>
      <c r="E7" s="97" t="s">
        <v>142</v>
      </c>
      <c r="F7" s="98">
        <v>79404095</v>
      </c>
      <c r="G7" s="98" t="s">
        <v>143</v>
      </c>
      <c r="H7" s="98" t="s">
        <v>144</v>
      </c>
      <c r="I7" s="98">
        <v>3168326611</v>
      </c>
      <c r="J7" s="99">
        <v>45389</v>
      </c>
      <c r="K7" s="100" t="s">
        <v>145</v>
      </c>
      <c r="L7" s="100" t="s">
        <v>146</v>
      </c>
      <c r="M7" s="100" t="s">
        <v>147</v>
      </c>
      <c r="N7" s="101">
        <v>2999</v>
      </c>
      <c r="O7" s="101">
        <v>2024</v>
      </c>
      <c r="P7" s="101">
        <v>2025</v>
      </c>
      <c r="Q7" s="100" t="s">
        <v>148</v>
      </c>
      <c r="R7" s="100" t="s">
        <v>149</v>
      </c>
      <c r="S7" s="102" t="s">
        <v>150</v>
      </c>
      <c r="T7" s="103" t="s">
        <v>151</v>
      </c>
      <c r="U7" s="101">
        <v>28</v>
      </c>
      <c r="V7" s="101">
        <v>27</v>
      </c>
      <c r="W7" s="101">
        <v>2</v>
      </c>
      <c r="X7" s="104" t="s">
        <v>152</v>
      </c>
      <c r="Y7" s="105">
        <v>45400</v>
      </c>
      <c r="Z7" s="105">
        <v>45397</v>
      </c>
      <c r="AA7" s="104" t="s">
        <v>153</v>
      </c>
      <c r="AB7" s="101">
        <v>10031565576</v>
      </c>
      <c r="AC7" s="106">
        <v>28</v>
      </c>
      <c r="AD7" s="107">
        <v>427560</v>
      </c>
      <c r="AE7" s="101" t="s">
        <v>154</v>
      </c>
      <c r="AF7" s="108">
        <v>45400</v>
      </c>
      <c r="AG7" s="109">
        <v>46130</v>
      </c>
      <c r="AH7" s="107">
        <v>11101000608</v>
      </c>
      <c r="AI7" s="104" t="s">
        <v>155</v>
      </c>
      <c r="AJ7" s="108">
        <v>45398</v>
      </c>
      <c r="AK7" s="110">
        <v>45713</v>
      </c>
      <c r="AL7" s="111">
        <v>13061001309</v>
      </c>
      <c r="AM7" s="100" t="s">
        <v>155</v>
      </c>
      <c r="AN7" s="108">
        <v>45481</v>
      </c>
      <c r="AO7" s="110">
        <v>45846</v>
      </c>
      <c r="AP7" s="112">
        <v>39015069</v>
      </c>
      <c r="AQ7" s="113" t="s">
        <v>156</v>
      </c>
      <c r="AR7" s="108">
        <v>45395</v>
      </c>
      <c r="AS7" s="109">
        <v>45759</v>
      </c>
      <c r="AT7" s="114" t="s">
        <v>157</v>
      </c>
      <c r="AU7" s="115">
        <v>45416</v>
      </c>
      <c r="AV7" s="110">
        <v>45476</v>
      </c>
      <c r="AW7" s="107" t="s">
        <v>157</v>
      </c>
      <c r="AX7" s="114" t="s">
        <v>157</v>
      </c>
      <c r="AY7" s="116">
        <v>45397</v>
      </c>
      <c r="AZ7" s="117">
        <v>46127</v>
      </c>
      <c r="BA7" s="118">
        <v>19123265</v>
      </c>
      <c r="BB7" s="103" t="s">
        <v>158</v>
      </c>
      <c r="BC7" s="119">
        <v>3118830</v>
      </c>
      <c r="BD7" s="120">
        <v>3203001319</v>
      </c>
      <c r="BE7" s="104" t="s">
        <v>159</v>
      </c>
      <c r="BF7" s="121" t="s">
        <v>160</v>
      </c>
      <c r="BG7" s="122"/>
      <c r="BH7" s="103"/>
      <c r="BI7" s="120"/>
      <c r="BJ7" s="123"/>
      <c r="BK7" s="123"/>
      <c r="BL7" s="122"/>
      <c r="BM7" s="103"/>
      <c r="BN7" s="120"/>
      <c r="BO7" s="123"/>
      <c r="BP7" s="123"/>
      <c r="BQ7" s="95">
        <v>30</v>
      </c>
      <c r="BR7" s="95"/>
      <c r="BS7" s="123"/>
      <c r="BT7" s="123"/>
      <c r="BU7" s="123"/>
      <c r="BV7" s="124"/>
      <c r="BW7" s="125" t="s">
        <v>161</v>
      </c>
      <c r="BX7" s="126"/>
      <c r="BY7" s="126"/>
      <c r="BZ7" s="126"/>
      <c r="CA7" s="127"/>
      <c r="CB7" s="50" t="s">
        <v>140</v>
      </c>
    </row>
    <row r="8" spans="1:80" ht="13.5" hidden="1" customHeight="1" x14ac:dyDescent="0.3">
      <c r="A8" s="93">
        <v>2</v>
      </c>
      <c r="B8" s="94" t="s">
        <v>140</v>
      </c>
      <c r="C8" s="95">
        <v>32</v>
      </c>
      <c r="D8" s="96" t="s">
        <v>162</v>
      </c>
      <c r="E8" s="97" t="s">
        <v>163</v>
      </c>
      <c r="F8" s="98">
        <v>1014192471</v>
      </c>
      <c r="G8" s="98" t="s">
        <v>164</v>
      </c>
      <c r="H8" s="98" t="s">
        <v>165</v>
      </c>
      <c r="I8" s="98">
        <v>3134490892</v>
      </c>
      <c r="J8" s="99"/>
      <c r="K8" s="128" t="s">
        <v>166</v>
      </c>
      <c r="L8" s="128" t="s">
        <v>167</v>
      </c>
      <c r="M8" s="128" t="s">
        <v>147</v>
      </c>
      <c r="N8" s="97">
        <v>2476</v>
      </c>
      <c r="O8" s="97">
        <v>2011</v>
      </c>
      <c r="P8" s="97">
        <v>2012</v>
      </c>
      <c r="Q8" s="128" t="s">
        <v>168</v>
      </c>
      <c r="R8" s="128" t="s">
        <v>169</v>
      </c>
      <c r="S8" s="129" t="s">
        <v>170</v>
      </c>
      <c r="T8" s="103" t="s">
        <v>171</v>
      </c>
      <c r="U8" s="97">
        <v>12</v>
      </c>
      <c r="V8" s="97">
        <v>12</v>
      </c>
      <c r="W8" s="97">
        <v>2</v>
      </c>
      <c r="X8" s="103" t="s">
        <v>152</v>
      </c>
      <c r="Y8" s="130">
        <v>41285</v>
      </c>
      <c r="Z8" s="130">
        <v>40756</v>
      </c>
      <c r="AA8" s="103" t="s">
        <v>153</v>
      </c>
      <c r="AB8" s="97">
        <v>10016556206</v>
      </c>
      <c r="AC8" s="131">
        <v>12</v>
      </c>
      <c r="AD8" s="107">
        <v>331539</v>
      </c>
      <c r="AE8" s="101" t="s">
        <v>154</v>
      </c>
      <c r="AF8" s="108">
        <v>44899</v>
      </c>
      <c r="AG8" s="109">
        <v>45630</v>
      </c>
      <c r="AH8" s="107">
        <v>11101000608</v>
      </c>
      <c r="AI8" s="104" t="s">
        <v>155</v>
      </c>
      <c r="AJ8" s="108">
        <v>45347</v>
      </c>
      <c r="AK8" s="110">
        <v>45713</v>
      </c>
      <c r="AL8" s="111">
        <v>13061001309</v>
      </c>
      <c r="AM8" s="100" t="s">
        <v>155</v>
      </c>
      <c r="AN8" s="108">
        <v>45481</v>
      </c>
      <c r="AO8" s="110">
        <v>45846</v>
      </c>
      <c r="AP8" s="112">
        <v>100901362301</v>
      </c>
      <c r="AQ8" s="113" t="s">
        <v>172</v>
      </c>
      <c r="AR8" s="108">
        <v>45208</v>
      </c>
      <c r="AS8" s="109">
        <v>45573</v>
      </c>
      <c r="AT8" s="114"/>
      <c r="AU8" s="108" t="s">
        <v>173</v>
      </c>
      <c r="AV8" s="110" t="s">
        <v>173</v>
      </c>
      <c r="AW8" s="107">
        <v>168911455</v>
      </c>
      <c r="AX8" s="114" t="s">
        <v>174</v>
      </c>
      <c r="AY8" s="116">
        <v>45208</v>
      </c>
      <c r="AZ8" s="117">
        <v>45574</v>
      </c>
      <c r="BA8" s="132">
        <v>1014192471</v>
      </c>
      <c r="BB8" s="103" t="s">
        <v>164</v>
      </c>
      <c r="BC8" s="120">
        <v>3134490892</v>
      </c>
      <c r="BD8" s="120">
        <v>3134490892</v>
      </c>
      <c r="BE8" s="103" t="s">
        <v>175</v>
      </c>
      <c r="BF8" s="133" t="s">
        <v>165</v>
      </c>
      <c r="BG8" s="122"/>
      <c r="BH8" s="103"/>
      <c r="BI8" s="120"/>
      <c r="BJ8" s="103"/>
      <c r="BK8" s="133"/>
      <c r="BL8" s="103"/>
      <c r="BM8" s="103"/>
      <c r="BN8" s="103"/>
      <c r="BO8" s="113"/>
      <c r="BP8" s="113"/>
      <c r="BQ8" s="95">
        <v>32</v>
      </c>
      <c r="BR8" s="95"/>
      <c r="BS8" s="123"/>
      <c r="BT8" s="123"/>
      <c r="BU8" s="123" t="s">
        <v>176</v>
      </c>
      <c r="BV8" s="124"/>
      <c r="BW8" s="125" t="s">
        <v>177</v>
      </c>
      <c r="BX8" s="126"/>
      <c r="BY8" s="126"/>
      <c r="BZ8" s="126"/>
      <c r="CA8" s="127"/>
      <c r="CB8" s="50" t="s">
        <v>140</v>
      </c>
    </row>
    <row r="9" spans="1:80" ht="13.5" hidden="1" customHeight="1" x14ac:dyDescent="0.3">
      <c r="A9" s="93">
        <v>171</v>
      </c>
      <c r="B9" s="94" t="s">
        <v>140</v>
      </c>
      <c r="C9" s="95">
        <v>39</v>
      </c>
      <c r="D9" s="98" t="s">
        <v>178</v>
      </c>
      <c r="E9" s="97" t="s">
        <v>163</v>
      </c>
      <c r="F9" s="98">
        <v>79923375</v>
      </c>
      <c r="G9" s="98" t="s">
        <v>179</v>
      </c>
      <c r="H9" s="98" t="s">
        <v>180</v>
      </c>
      <c r="I9" s="98">
        <v>3204463391</v>
      </c>
      <c r="J9" s="99"/>
      <c r="K9" s="100" t="s">
        <v>181</v>
      </c>
      <c r="L9" s="100" t="s">
        <v>182</v>
      </c>
      <c r="M9" s="100" t="s">
        <v>147</v>
      </c>
      <c r="N9" s="101">
        <v>2299</v>
      </c>
      <c r="O9" s="101">
        <v>2015</v>
      </c>
      <c r="P9" s="101">
        <v>2015</v>
      </c>
      <c r="Q9" s="100" t="s">
        <v>183</v>
      </c>
      <c r="R9" s="100" t="s">
        <v>169</v>
      </c>
      <c r="S9" s="102" t="s">
        <v>184</v>
      </c>
      <c r="T9" s="104" t="s">
        <v>185</v>
      </c>
      <c r="U9" s="101">
        <v>19</v>
      </c>
      <c r="V9" s="101">
        <v>17</v>
      </c>
      <c r="W9" s="101">
        <v>4</v>
      </c>
      <c r="X9" s="104" t="s">
        <v>152</v>
      </c>
      <c r="Y9" s="105">
        <v>42034</v>
      </c>
      <c r="Z9" s="105">
        <v>42011</v>
      </c>
      <c r="AA9" s="104" t="s">
        <v>153</v>
      </c>
      <c r="AB9" s="101">
        <v>10008757975</v>
      </c>
      <c r="AC9" s="106">
        <v>19</v>
      </c>
      <c r="AD9" s="107">
        <v>363761</v>
      </c>
      <c r="AE9" s="101" t="s">
        <v>154</v>
      </c>
      <c r="AF9" s="108">
        <v>45057</v>
      </c>
      <c r="AG9" s="109">
        <v>45788</v>
      </c>
      <c r="AH9" s="107">
        <v>11101000608</v>
      </c>
      <c r="AI9" s="104" t="s">
        <v>155</v>
      </c>
      <c r="AJ9" s="108">
        <v>45347</v>
      </c>
      <c r="AK9" s="110">
        <v>45713</v>
      </c>
      <c r="AL9" s="111">
        <v>13061001309</v>
      </c>
      <c r="AM9" s="100" t="s">
        <v>155</v>
      </c>
      <c r="AN9" s="108">
        <v>45481</v>
      </c>
      <c r="AO9" s="110">
        <v>45846</v>
      </c>
      <c r="AP9" s="112">
        <v>38701022</v>
      </c>
      <c r="AQ9" s="113" t="s">
        <v>156</v>
      </c>
      <c r="AR9" s="108">
        <v>45359</v>
      </c>
      <c r="AS9" s="109">
        <v>45719</v>
      </c>
      <c r="AT9" s="114"/>
      <c r="AU9" s="108" t="s">
        <v>173</v>
      </c>
      <c r="AV9" s="110" t="s">
        <v>173</v>
      </c>
      <c r="AW9" s="107">
        <v>172325590</v>
      </c>
      <c r="AX9" s="114" t="s">
        <v>186</v>
      </c>
      <c r="AY9" s="116">
        <v>45362</v>
      </c>
      <c r="AZ9" s="117">
        <v>45727</v>
      </c>
      <c r="BA9" s="134">
        <v>79898240</v>
      </c>
      <c r="BB9" s="103" t="s">
        <v>187</v>
      </c>
      <c r="BC9" s="119">
        <v>3204520426</v>
      </c>
      <c r="BD9" s="119">
        <v>3204520426</v>
      </c>
      <c r="BE9" s="104" t="s">
        <v>188</v>
      </c>
      <c r="BF9" s="135" t="s">
        <v>189</v>
      </c>
      <c r="BG9" s="122">
        <v>52366245</v>
      </c>
      <c r="BH9" s="103" t="s">
        <v>190</v>
      </c>
      <c r="BI9" s="119">
        <v>7312269</v>
      </c>
      <c r="BJ9" s="113" t="s">
        <v>188</v>
      </c>
      <c r="BK9" s="113" t="s">
        <v>189</v>
      </c>
      <c r="BL9" s="122"/>
      <c r="BM9" s="103"/>
      <c r="BN9" s="119"/>
      <c r="BO9" s="113"/>
      <c r="BP9" s="113"/>
      <c r="BQ9" s="95">
        <v>39</v>
      </c>
      <c r="BR9" s="95"/>
      <c r="BS9" s="113"/>
      <c r="BT9" s="113"/>
      <c r="BU9" s="113" t="s">
        <v>176</v>
      </c>
      <c r="BV9" s="136"/>
      <c r="BW9" s="125" t="s">
        <v>161</v>
      </c>
      <c r="BX9" s="125"/>
      <c r="BY9" s="125"/>
      <c r="BZ9" s="125"/>
      <c r="CA9" s="137"/>
      <c r="CB9" s="50" t="s">
        <v>140</v>
      </c>
    </row>
    <row r="10" spans="1:80" ht="13.5" hidden="1" customHeight="1" x14ac:dyDescent="0.3">
      <c r="A10" s="93">
        <v>3</v>
      </c>
      <c r="B10" s="94" t="s">
        <v>140</v>
      </c>
      <c r="C10" s="95">
        <v>40</v>
      </c>
      <c r="D10" s="98" t="s">
        <v>191</v>
      </c>
      <c r="E10" s="97" t="s">
        <v>163</v>
      </c>
      <c r="F10" s="98">
        <v>7172055</v>
      </c>
      <c r="G10" s="98" t="s">
        <v>192</v>
      </c>
      <c r="H10" s="98" t="s">
        <v>193</v>
      </c>
      <c r="I10" s="98">
        <v>3115925473</v>
      </c>
      <c r="J10" s="99"/>
      <c r="K10" s="100" t="s">
        <v>194</v>
      </c>
      <c r="L10" s="100" t="s">
        <v>195</v>
      </c>
      <c r="M10" s="100" t="s">
        <v>147</v>
      </c>
      <c r="N10" s="101">
        <v>4300</v>
      </c>
      <c r="O10" s="101">
        <v>2006</v>
      </c>
      <c r="P10" s="101">
        <v>2007</v>
      </c>
      <c r="Q10" s="100" t="s">
        <v>148</v>
      </c>
      <c r="R10" s="100" t="s">
        <v>196</v>
      </c>
      <c r="S10" s="102" t="s">
        <v>197</v>
      </c>
      <c r="T10" s="104" t="s">
        <v>198</v>
      </c>
      <c r="U10" s="101">
        <v>28</v>
      </c>
      <c r="V10" s="101">
        <v>28</v>
      </c>
      <c r="W10" s="101">
        <v>1</v>
      </c>
      <c r="X10" s="104" t="s">
        <v>152</v>
      </c>
      <c r="Y10" s="105">
        <v>42093</v>
      </c>
      <c r="Z10" s="105">
        <v>39070</v>
      </c>
      <c r="AA10" s="104" t="s">
        <v>199</v>
      </c>
      <c r="AB10" s="101">
        <v>10005351629</v>
      </c>
      <c r="AC10" s="106">
        <v>28</v>
      </c>
      <c r="AD10" s="107">
        <v>367944</v>
      </c>
      <c r="AE10" s="101" t="s">
        <v>154</v>
      </c>
      <c r="AF10" s="108">
        <v>45079</v>
      </c>
      <c r="AG10" s="109">
        <v>45810</v>
      </c>
      <c r="AH10" s="107">
        <v>11101000608</v>
      </c>
      <c r="AI10" s="104" t="s">
        <v>155</v>
      </c>
      <c r="AJ10" s="108">
        <v>45347</v>
      </c>
      <c r="AK10" s="110">
        <v>45713</v>
      </c>
      <c r="AL10" s="111">
        <v>13061001309</v>
      </c>
      <c r="AM10" s="100" t="s">
        <v>155</v>
      </c>
      <c r="AN10" s="108">
        <v>45481</v>
      </c>
      <c r="AO10" s="110">
        <v>45846</v>
      </c>
      <c r="AP10" s="112">
        <v>87100266</v>
      </c>
      <c r="AQ10" s="113" t="s">
        <v>200</v>
      </c>
      <c r="AR10" s="108">
        <v>45317</v>
      </c>
      <c r="AS10" s="109">
        <v>45682</v>
      </c>
      <c r="AT10" s="114" t="s">
        <v>201</v>
      </c>
      <c r="AU10" s="115">
        <v>45406</v>
      </c>
      <c r="AV10" s="110">
        <v>45466</v>
      </c>
      <c r="AW10" s="107">
        <v>170184245</v>
      </c>
      <c r="AX10" s="114" t="s">
        <v>202</v>
      </c>
      <c r="AY10" s="116">
        <v>45272</v>
      </c>
      <c r="AZ10" s="117">
        <v>45638</v>
      </c>
      <c r="BA10" s="118">
        <v>7172055</v>
      </c>
      <c r="BB10" s="103" t="s">
        <v>192</v>
      </c>
      <c r="BC10" s="120"/>
      <c r="BD10" s="120">
        <v>3115925473</v>
      </c>
      <c r="BE10" s="103" t="s">
        <v>203</v>
      </c>
      <c r="BF10" s="135" t="s">
        <v>193</v>
      </c>
      <c r="BG10" s="122"/>
      <c r="BH10" s="103"/>
      <c r="BI10" s="120"/>
      <c r="BJ10" s="113"/>
      <c r="BK10" s="113"/>
      <c r="BL10" s="122"/>
      <c r="BM10" s="103"/>
      <c r="BN10" s="120"/>
      <c r="BO10" s="113"/>
      <c r="BP10" s="113"/>
      <c r="BQ10" s="95">
        <v>40</v>
      </c>
      <c r="BR10" s="95"/>
      <c r="BS10" s="113"/>
      <c r="BT10" s="113"/>
      <c r="BU10" s="113" t="s">
        <v>204</v>
      </c>
      <c r="BV10" s="136"/>
      <c r="BW10" s="125" t="s">
        <v>177</v>
      </c>
      <c r="BX10" s="125"/>
      <c r="BY10" s="125"/>
      <c r="BZ10" s="125"/>
      <c r="CA10" s="137"/>
      <c r="CB10" s="50" t="s">
        <v>140</v>
      </c>
    </row>
    <row r="11" spans="1:80" ht="13.5" hidden="1" customHeight="1" x14ac:dyDescent="0.3">
      <c r="A11" s="93">
        <v>193</v>
      </c>
      <c r="B11" s="94" t="s">
        <v>140</v>
      </c>
      <c r="C11" s="138">
        <v>41</v>
      </c>
      <c r="D11" s="98" t="s">
        <v>205</v>
      </c>
      <c r="E11" s="97" t="s">
        <v>142</v>
      </c>
      <c r="F11" s="98">
        <v>93206473</v>
      </c>
      <c r="G11" s="98" t="s">
        <v>206</v>
      </c>
      <c r="H11" s="98" t="s">
        <v>207</v>
      </c>
      <c r="I11" s="98">
        <v>3102971671</v>
      </c>
      <c r="J11" s="99">
        <v>45362</v>
      </c>
      <c r="K11" s="100" t="s">
        <v>145</v>
      </c>
      <c r="L11" s="100" t="s">
        <v>208</v>
      </c>
      <c r="M11" s="100" t="s">
        <v>147</v>
      </c>
      <c r="N11" s="101">
        <v>5193</v>
      </c>
      <c r="O11" s="101">
        <v>2023</v>
      </c>
      <c r="P11" s="101">
        <v>2023</v>
      </c>
      <c r="Q11" s="100" t="s">
        <v>148</v>
      </c>
      <c r="R11" s="139" t="s">
        <v>196</v>
      </c>
      <c r="S11" s="102" t="s">
        <v>209</v>
      </c>
      <c r="T11" s="140" t="s">
        <v>210</v>
      </c>
      <c r="U11" s="101">
        <v>41</v>
      </c>
      <c r="V11" s="101">
        <v>40</v>
      </c>
      <c r="W11" s="101">
        <v>3</v>
      </c>
      <c r="X11" s="104" t="s">
        <v>152</v>
      </c>
      <c r="Y11" s="105">
        <v>45233</v>
      </c>
      <c r="Z11" s="105">
        <v>45226</v>
      </c>
      <c r="AA11" s="104" t="s">
        <v>153</v>
      </c>
      <c r="AB11" s="101">
        <v>10030339439</v>
      </c>
      <c r="AC11" s="106">
        <v>41</v>
      </c>
      <c r="AD11" s="107">
        <v>397042</v>
      </c>
      <c r="AE11" s="101" t="s">
        <v>154</v>
      </c>
      <c r="AF11" s="108">
        <v>45233</v>
      </c>
      <c r="AG11" s="109">
        <v>45964</v>
      </c>
      <c r="AH11" s="107">
        <v>11101000608</v>
      </c>
      <c r="AI11" s="104" t="s">
        <v>155</v>
      </c>
      <c r="AJ11" s="108">
        <v>45347</v>
      </c>
      <c r="AK11" s="110">
        <v>45713</v>
      </c>
      <c r="AL11" s="111">
        <v>13061001309</v>
      </c>
      <c r="AM11" s="100" t="s">
        <v>155</v>
      </c>
      <c r="AN11" s="108">
        <v>45481</v>
      </c>
      <c r="AO11" s="110">
        <v>45846</v>
      </c>
      <c r="AP11" s="112">
        <v>36690116</v>
      </c>
      <c r="AQ11" s="113" t="s">
        <v>211</v>
      </c>
      <c r="AR11" s="108">
        <v>45226</v>
      </c>
      <c r="AS11" s="109">
        <v>45591</v>
      </c>
      <c r="AT11" s="114" t="s">
        <v>157</v>
      </c>
      <c r="AU11" s="115">
        <v>45415</v>
      </c>
      <c r="AV11" s="110">
        <v>45475</v>
      </c>
      <c r="AW11" s="107" t="s">
        <v>157</v>
      </c>
      <c r="AX11" s="114" t="s">
        <v>157</v>
      </c>
      <c r="AY11" s="116">
        <v>45226</v>
      </c>
      <c r="AZ11" s="117">
        <v>45957</v>
      </c>
      <c r="BA11" s="134">
        <v>19123265</v>
      </c>
      <c r="BB11" s="123" t="s">
        <v>158</v>
      </c>
      <c r="BC11" s="119">
        <v>3118830</v>
      </c>
      <c r="BD11" s="119">
        <v>3203001319</v>
      </c>
      <c r="BE11" s="104" t="s">
        <v>159</v>
      </c>
      <c r="BF11" s="135" t="s">
        <v>160</v>
      </c>
      <c r="BG11" s="141"/>
      <c r="BH11" s="123"/>
      <c r="BI11" s="119"/>
      <c r="BJ11" s="142"/>
      <c r="BK11" s="113"/>
      <c r="BL11" s="141"/>
      <c r="BM11" s="123"/>
      <c r="BN11" s="119"/>
      <c r="BO11" s="142"/>
      <c r="BP11" s="113"/>
      <c r="BQ11" s="95">
        <v>41</v>
      </c>
      <c r="BR11" s="95"/>
      <c r="BS11" s="113"/>
      <c r="BT11" s="113"/>
      <c r="BU11" s="113"/>
      <c r="BV11" s="136"/>
      <c r="BW11" s="125" t="s">
        <v>161</v>
      </c>
      <c r="BX11" s="125"/>
      <c r="BY11" s="125"/>
      <c r="BZ11" s="125"/>
      <c r="CA11" s="137"/>
      <c r="CB11" s="50" t="s">
        <v>140</v>
      </c>
    </row>
    <row r="12" spans="1:80" ht="13.5" hidden="1" customHeight="1" x14ac:dyDescent="0.3">
      <c r="A12" s="93">
        <v>4</v>
      </c>
      <c r="B12" s="94" t="s">
        <v>140</v>
      </c>
      <c r="C12" s="138">
        <v>49</v>
      </c>
      <c r="D12" s="98" t="s">
        <v>212</v>
      </c>
      <c r="E12" s="97" t="s">
        <v>163</v>
      </c>
      <c r="F12" s="98">
        <v>79248305</v>
      </c>
      <c r="G12" s="98" t="s">
        <v>213</v>
      </c>
      <c r="H12" s="98" t="s">
        <v>214</v>
      </c>
      <c r="I12" s="98">
        <v>3203423790</v>
      </c>
      <c r="J12" s="99"/>
      <c r="K12" s="100" t="s">
        <v>215</v>
      </c>
      <c r="L12" s="100" t="s">
        <v>216</v>
      </c>
      <c r="M12" s="100" t="s">
        <v>147</v>
      </c>
      <c r="N12" s="101">
        <v>7961</v>
      </c>
      <c r="O12" s="101">
        <v>2015</v>
      </c>
      <c r="P12" s="101">
        <v>2015</v>
      </c>
      <c r="Q12" s="100" t="s">
        <v>148</v>
      </c>
      <c r="R12" s="100" t="s">
        <v>196</v>
      </c>
      <c r="S12" s="102" t="s">
        <v>217</v>
      </c>
      <c r="T12" s="104" t="s">
        <v>218</v>
      </c>
      <c r="U12" s="101">
        <v>45</v>
      </c>
      <c r="V12" s="101">
        <v>45</v>
      </c>
      <c r="W12" s="101">
        <v>1</v>
      </c>
      <c r="X12" s="104" t="s">
        <v>152</v>
      </c>
      <c r="Y12" s="105">
        <v>42262</v>
      </c>
      <c r="Z12" s="105">
        <v>42250</v>
      </c>
      <c r="AA12" s="104" t="s">
        <v>153</v>
      </c>
      <c r="AB12" s="101">
        <v>10010235161</v>
      </c>
      <c r="AC12" s="106">
        <v>45</v>
      </c>
      <c r="AD12" s="107">
        <v>407167</v>
      </c>
      <c r="AE12" s="101" t="s">
        <v>154</v>
      </c>
      <c r="AF12" s="108">
        <v>45299</v>
      </c>
      <c r="AG12" s="109">
        <v>46030</v>
      </c>
      <c r="AH12" s="107">
        <v>11101000608</v>
      </c>
      <c r="AI12" s="104" t="s">
        <v>155</v>
      </c>
      <c r="AJ12" s="108">
        <v>45347</v>
      </c>
      <c r="AK12" s="110">
        <v>45713</v>
      </c>
      <c r="AL12" s="111">
        <v>13061001309</v>
      </c>
      <c r="AM12" s="100" t="s">
        <v>155</v>
      </c>
      <c r="AN12" s="108">
        <v>45481</v>
      </c>
      <c r="AO12" s="110">
        <v>45846</v>
      </c>
      <c r="AP12" s="112">
        <v>2508004335535000</v>
      </c>
      <c r="AQ12" s="113" t="s">
        <v>219</v>
      </c>
      <c r="AR12" s="108">
        <v>45239</v>
      </c>
      <c r="AS12" s="109">
        <v>45604</v>
      </c>
      <c r="AT12" s="114"/>
      <c r="AU12" s="108" t="s">
        <v>173</v>
      </c>
      <c r="AV12" s="110" t="s">
        <v>173</v>
      </c>
      <c r="AW12" s="107">
        <v>169472839</v>
      </c>
      <c r="AX12" s="114" t="s">
        <v>220</v>
      </c>
      <c r="AY12" s="116">
        <v>45238</v>
      </c>
      <c r="AZ12" s="117">
        <v>45604</v>
      </c>
      <c r="BA12" s="118">
        <v>41588616</v>
      </c>
      <c r="BB12" s="103" t="s">
        <v>221</v>
      </c>
      <c r="BC12" s="119">
        <v>4355998</v>
      </c>
      <c r="BD12" s="119">
        <v>3112472677</v>
      </c>
      <c r="BE12" s="100" t="s">
        <v>222</v>
      </c>
      <c r="BF12" s="100" t="s">
        <v>223</v>
      </c>
      <c r="BG12" s="122"/>
      <c r="BH12" s="103"/>
      <c r="BI12" s="120"/>
      <c r="BJ12" s="113"/>
      <c r="BK12" s="113"/>
      <c r="BL12" s="122"/>
      <c r="BM12" s="103"/>
      <c r="BN12" s="120"/>
      <c r="BO12" s="113"/>
      <c r="BP12" s="113"/>
      <c r="BQ12" s="95">
        <v>49</v>
      </c>
      <c r="BR12" s="95"/>
      <c r="BS12" s="113"/>
      <c r="BT12" s="113"/>
      <c r="BU12" s="113" t="s">
        <v>204</v>
      </c>
      <c r="BV12" s="136"/>
      <c r="BW12" s="125" t="s">
        <v>177</v>
      </c>
      <c r="BX12" s="125"/>
      <c r="BY12" s="125"/>
      <c r="BZ12" s="125"/>
      <c r="CA12" s="137"/>
      <c r="CB12" s="50" t="s">
        <v>140</v>
      </c>
    </row>
    <row r="13" spans="1:80" ht="13.5" hidden="1" customHeight="1" x14ac:dyDescent="0.3">
      <c r="A13" s="93">
        <v>205</v>
      </c>
      <c r="B13" s="94" t="s">
        <v>140</v>
      </c>
      <c r="C13" s="95">
        <v>50</v>
      </c>
      <c r="D13" s="96" t="s">
        <v>224</v>
      </c>
      <c r="E13" s="97" t="s">
        <v>142</v>
      </c>
      <c r="F13" s="98">
        <v>11253282</v>
      </c>
      <c r="G13" s="98" t="s">
        <v>225</v>
      </c>
      <c r="H13" s="98" t="e">
        <v>#N/A</v>
      </c>
      <c r="I13" s="98">
        <v>3042044439</v>
      </c>
      <c r="J13" s="99">
        <v>45063</v>
      </c>
      <c r="K13" s="100" t="s">
        <v>145</v>
      </c>
      <c r="L13" s="100" t="s">
        <v>146</v>
      </c>
      <c r="M13" s="100" t="s">
        <v>147</v>
      </c>
      <c r="N13" s="101">
        <v>2999</v>
      </c>
      <c r="O13" s="101">
        <v>2024</v>
      </c>
      <c r="P13" s="101">
        <v>2025</v>
      </c>
      <c r="Q13" s="100" t="s">
        <v>148</v>
      </c>
      <c r="R13" s="100" t="s">
        <v>149</v>
      </c>
      <c r="S13" s="102" t="s">
        <v>226</v>
      </c>
      <c r="T13" s="103" t="s">
        <v>227</v>
      </c>
      <c r="U13" s="101">
        <v>28</v>
      </c>
      <c r="V13" s="101">
        <v>28</v>
      </c>
      <c r="W13" s="101">
        <v>2</v>
      </c>
      <c r="X13" s="104" t="s">
        <v>152</v>
      </c>
      <c r="Y13" s="105">
        <v>45448</v>
      </c>
      <c r="Z13" s="105">
        <v>45443</v>
      </c>
      <c r="AA13" s="104" t="s">
        <v>153</v>
      </c>
      <c r="AB13" s="101">
        <v>10031922013</v>
      </c>
      <c r="AC13" s="106">
        <v>28</v>
      </c>
      <c r="AD13" s="107">
        <v>434287</v>
      </c>
      <c r="AE13" s="101" t="s">
        <v>154</v>
      </c>
      <c r="AF13" s="108">
        <v>45448</v>
      </c>
      <c r="AG13" s="109">
        <v>46178</v>
      </c>
      <c r="AH13" s="107">
        <v>11101000608</v>
      </c>
      <c r="AI13" s="104" t="s">
        <v>155</v>
      </c>
      <c r="AJ13" s="108">
        <v>45443</v>
      </c>
      <c r="AK13" s="110">
        <v>45713</v>
      </c>
      <c r="AL13" s="111">
        <v>13061001309</v>
      </c>
      <c r="AM13" s="100" t="s">
        <v>155</v>
      </c>
      <c r="AN13" s="108">
        <v>45481</v>
      </c>
      <c r="AO13" s="110">
        <v>45846</v>
      </c>
      <c r="AP13" s="112">
        <v>39290452</v>
      </c>
      <c r="AQ13" s="113" t="s">
        <v>156</v>
      </c>
      <c r="AR13" s="108">
        <v>45443</v>
      </c>
      <c r="AS13" s="109">
        <v>45807</v>
      </c>
      <c r="AT13" s="114"/>
      <c r="AU13" s="115" t="s">
        <v>173</v>
      </c>
      <c r="AV13" s="110" t="s">
        <v>173</v>
      </c>
      <c r="AW13" s="107" t="s">
        <v>157</v>
      </c>
      <c r="AX13" s="114" t="s">
        <v>157</v>
      </c>
      <c r="AY13" s="116">
        <v>45443</v>
      </c>
      <c r="AZ13" s="117">
        <v>46173</v>
      </c>
      <c r="BA13" s="118">
        <v>19123265</v>
      </c>
      <c r="BB13" s="103" t="s">
        <v>158</v>
      </c>
      <c r="BC13" s="119">
        <v>3118830</v>
      </c>
      <c r="BD13" s="120">
        <v>3203001319</v>
      </c>
      <c r="BE13" s="104" t="s">
        <v>159</v>
      </c>
      <c r="BF13" s="121" t="s">
        <v>160</v>
      </c>
      <c r="BG13" s="122"/>
      <c r="BH13" s="103"/>
      <c r="BI13" s="120"/>
      <c r="BJ13" s="123"/>
      <c r="BK13" s="123"/>
      <c r="BL13" s="122"/>
      <c r="BM13" s="103"/>
      <c r="BN13" s="120"/>
      <c r="BO13" s="123"/>
      <c r="BP13" s="123"/>
      <c r="BQ13" s="95">
        <v>50</v>
      </c>
      <c r="BR13" s="95"/>
      <c r="BS13" s="123"/>
      <c r="BT13" s="123"/>
      <c r="BU13" s="123"/>
      <c r="BV13" s="124"/>
      <c r="BW13" s="125" t="s">
        <v>228</v>
      </c>
      <c r="BX13" s="126"/>
      <c r="BY13" s="126"/>
      <c r="BZ13" s="126"/>
      <c r="CA13" s="127"/>
      <c r="CB13" s="50" t="s">
        <v>140</v>
      </c>
    </row>
    <row r="14" spans="1:80" ht="13.5" hidden="1" customHeight="1" x14ac:dyDescent="0.3">
      <c r="A14" s="93">
        <v>196</v>
      </c>
      <c r="B14" s="94" t="s">
        <v>140</v>
      </c>
      <c r="C14" s="95">
        <v>52</v>
      </c>
      <c r="D14" s="98" t="s">
        <v>229</v>
      </c>
      <c r="E14" s="97" t="s">
        <v>142</v>
      </c>
      <c r="F14" s="98">
        <v>1070013060</v>
      </c>
      <c r="G14" s="98" t="s">
        <v>230</v>
      </c>
      <c r="H14" s="98" t="s">
        <v>231</v>
      </c>
      <c r="I14" s="98">
        <v>3105144527</v>
      </c>
      <c r="J14" s="99">
        <v>44975</v>
      </c>
      <c r="K14" s="100" t="s">
        <v>145</v>
      </c>
      <c r="L14" s="100" t="s">
        <v>232</v>
      </c>
      <c r="M14" s="100" t="s">
        <v>147</v>
      </c>
      <c r="N14" s="101">
        <v>2999</v>
      </c>
      <c r="O14" s="101">
        <v>2024</v>
      </c>
      <c r="P14" s="101">
        <v>2024</v>
      </c>
      <c r="Q14" s="100" t="s">
        <v>148</v>
      </c>
      <c r="R14" s="100" t="s">
        <v>149</v>
      </c>
      <c r="S14" s="102" t="s">
        <v>233</v>
      </c>
      <c r="T14" s="104" t="s">
        <v>234</v>
      </c>
      <c r="U14" s="101">
        <v>22</v>
      </c>
      <c r="V14" s="101">
        <v>21</v>
      </c>
      <c r="W14" s="101">
        <v>2</v>
      </c>
      <c r="X14" s="104" t="s">
        <v>152</v>
      </c>
      <c r="Y14" s="105">
        <v>45314</v>
      </c>
      <c r="Z14" s="105">
        <v>45301</v>
      </c>
      <c r="AA14" s="104" t="s">
        <v>153</v>
      </c>
      <c r="AB14" s="101">
        <v>10030857975</v>
      </c>
      <c r="AC14" s="106">
        <v>22</v>
      </c>
      <c r="AD14" s="107">
        <v>410894</v>
      </c>
      <c r="AE14" s="101" t="s">
        <v>154</v>
      </c>
      <c r="AF14" s="108">
        <v>45314</v>
      </c>
      <c r="AG14" s="109">
        <v>46045</v>
      </c>
      <c r="AH14" s="107">
        <v>11101000608</v>
      </c>
      <c r="AI14" s="104" t="s">
        <v>155</v>
      </c>
      <c r="AJ14" s="108">
        <v>45347</v>
      </c>
      <c r="AK14" s="110">
        <v>45713</v>
      </c>
      <c r="AL14" s="111">
        <v>13061001309</v>
      </c>
      <c r="AM14" s="100" t="s">
        <v>155</v>
      </c>
      <c r="AN14" s="108">
        <v>45481</v>
      </c>
      <c r="AO14" s="110">
        <v>45846</v>
      </c>
      <c r="AP14" s="112">
        <v>37934005</v>
      </c>
      <c r="AQ14" s="113" t="s">
        <v>156</v>
      </c>
      <c r="AR14" s="108">
        <v>45301</v>
      </c>
      <c r="AS14" s="109">
        <v>45666</v>
      </c>
      <c r="AT14" s="114" t="s">
        <v>157</v>
      </c>
      <c r="AU14" s="115">
        <v>45451</v>
      </c>
      <c r="AV14" s="110">
        <v>45511</v>
      </c>
      <c r="AW14" s="107" t="s">
        <v>157</v>
      </c>
      <c r="AX14" s="114" t="s">
        <v>157</v>
      </c>
      <c r="AY14" s="116">
        <v>45301</v>
      </c>
      <c r="AZ14" s="117">
        <v>46032</v>
      </c>
      <c r="BA14" s="134">
        <v>19123265</v>
      </c>
      <c r="BB14" s="103" t="s">
        <v>158</v>
      </c>
      <c r="BC14" s="119">
        <v>3118830</v>
      </c>
      <c r="BD14" s="119">
        <v>3203001319</v>
      </c>
      <c r="BE14" s="104" t="s">
        <v>159</v>
      </c>
      <c r="BF14" s="135" t="s">
        <v>160</v>
      </c>
      <c r="BG14" s="122"/>
      <c r="BH14" s="103"/>
      <c r="BI14" s="119"/>
      <c r="BJ14" s="113"/>
      <c r="BK14" s="113"/>
      <c r="BL14" s="122"/>
      <c r="BM14" s="103"/>
      <c r="BN14" s="119"/>
      <c r="BO14" s="113"/>
      <c r="BP14" s="113"/>
      <c r="BQ14" s="95">
        <v>52</v>
      </c>
      <c r="BR14" s="95"/>
      <c r="BS14" s="113" t="s">
        <v>235</v>
      </c>
      <c r="BT14" s="113"/>
      <c r="BU14" s="113"/>
      <c r="BV14" s="136"/>
      <c r="BW14" s="125" t="s">
        <v>177</v>
      </c>
      <c r="BX14" s="125"/>
      <c r="BY14" s="125"/>
      <c r="BZ14" s="125"/>
      <c r="CA14" s="137"/>
      <c r="CB14" s="50" t="s">
        <v>140</v>
      </c>
    </row>
    <row r="15" spans="1:80" ht="13.5" hidden="1" customHeight="1" x14ac:dyDescent="0.3">
      <c r="A15" s="93">
        <v>5</v>
      </c>
      <c r="B15" s="94" t="s">
        <v>140</v>
      </c>
      <c r="C15" s="95">
        <v>56</v>
      </c>
      <c r="D15" s="98" t="s">
        <v>236</v>
      </c>
      <c r="E15" s="97" t="s">
        <v>163</v>
      </c>
      <c r="F15" s="98">
        <v>7714611</v>
      </c>
      <c r="G15" s="98" t="s">
        <v>237</v>
      </c>
      <c r="H15" s="98" t="s">
        <v>238</v>
      </c>
      <c r="I15" s="98">
        <v>3142744227</v>
      </c>
      <c r="J15" s="99">
        <v>45155</v>
      </c>
      <c r="K15" s="100" t="s">
        <v>166</v>
      </c>
      <c r="L15" s="100" t="s">
        <v>239</v>
      </c>
      <c r="M15" s="100" t="s">
        <v>147</v>
      </c>
      <c r="N15" s="101">
        <v>2476</v>
      </c>
      <c r="O15" s="101">
        <v>2009</v>
      </c>
      <c r="P15" s="101">
        <v>2010</v>
      </c>
      <c r="Q15" s="100" t="s">
        <v>168</v>
      </c>
      <c r="R15" s="100" t="s">
        <v>169</v>
      </c>
      <c r="S15" s="102" t="s">
        <v>240</v>
      </c>
      <c r="T15" s="104" t="s">
        <v>241</v>
      </c>
      <c r="U15" s="101">
        <v>12</v>
      </c>
      <c r="V15" s="101">
        <v>12</v>
      </c>
      <c r="W15" s="101">
        <v>2</v>
      </c>
      <c r="X15" s="104" t="s">
        <v>152</v>
      </c>
      <c r="Y15" s="105">
        <v>41286</v>
      </c>
      <c r="Z15" s="105">
        <v>40053</v>
      </c>
      <c r="AA15" s="104" t="s">
        <v>242</v>
      </c>
      <c r="AB15" s="101">
        <v>10005703255</v>
      </c>
      <c r="AC15" s="106">
        <v>12</v>
      </c>
      <c r="AD15" s="107">
        <v>330193</v>
      </c>
      <c r="AE15" s="101" t="s">
        <v>154</v>
      </c>
      <c r="AF15" s="108">
        <v>44899</v>
      </c>
      <c r="AG15" s="109">
        <v>45630</v>
      </c>
      <c r="AH15" s="107">
        <v>11101000608</v>
      </c>
      <c r="AI15" s="104" t="s">
        <v>155</v>
      </c>
      <c r="AJ15" s="108">
        <v>45347</v>
      </c>
      <c r="AK15" s="110">
        <v>45713</v>
      </c>
      <c r="AL15" s="111">
        <v>13061001309</v>
      </c>
      <c r="AM15" s="100" t="s">
        <v>155</v>
      </c>
      <c r="AN15" s="108">
        <v>45481</v>
      </c>
      <c r="AO15" s="110">
        <v>45846</v>
      </c>
      <c r="AP15" s="112">
        <v>10593800244930</v>
      </c>
      <c r="AQ15" s="113" t="s">
        <v>243</v>
      </c>
      <c r="AR15" s="108">
        <v>45520</v>
      </c>
      <c r="AS15" s="109">
        <v>45887</v>
      </c>
      <c r="AT15" s="114" t="s">
        <v>244</v>
      </c>
      <c r="AU15" s="115">
        <v>45429</v>
      </c>
      <c r="AV15" s="110">
        <v>45489</v>
      </c>
      <c r="AW15" s="107">
        <v>174551273</v>
      </c>
      <c r="AX15" s="114" t="s">
        <v>174</v>
      </c>
      <c r="AY15" s="116">
        <v>45488</v>
      </c>
      <c r="AZ15" s="117" t="s">
        <v>245</v>
      </c>
      <c r="BA15" s="134">
        <v>79159160</v>
      </c>
      <c r="BB15" s="103" t="s">
        <v>246</v>
      </c>
      <c r="BC15" s="119"/>
      <c r="BD15" s="119">
        <v>3168641743</v>
      </c>
      <c r="BE15" s="104" t="s">
        <v>247</v>
      </c>
      <c r="BF15" s="135" t="s">
        <v>248</v>
      </c>
      <c r="BG15" s="122"/>
      <c r="BH15" s="103"/>
      <c r="BI15" s="119"/>
      <c r="BJ15" s="113"/>
      <c r="BK15" s="113"/>
      <c r="BL15" s="122"/>
      <c r="BM15" s="103"/>
      <c r="BN15" s="119"/>
      <c r="BO15" s="113"/>
      <c r="BP15" s="113"/>
      <c r="BQ15" s="95">
        <v>56</v>
      </c>
      <c r="BR15" s="95"/>
      <c r="BS15" s="113"/>
      <c r="BT15" s="113"/>
      <c r="BU15" s="113" t="s">
        <v>176</v>
      </c>
      <c r="BV15" s="136"/>
      <c r="BW15" s="125" t="s">
        <v>161</v>
      </c>
      <c r="BX15" s="125"/>
      <c r="BY15" s="125"/>
      <c r="BZ15" s="125"/>
      <c r="CA15" s="137"/>
      <c r="CB15" s="50" t="s">
        <v>140</v>
      </c>
    </row>
    <row r="16" spans="1:80" ht="13.5" hidden="1" customHeight="1" x14ac:dyDescent="0.3">
      <c r="A16" s="93">
        <v>6</v>
      </c>
      <c r="B16" s="94" t="s">
        <v>140</v>
      </c>
      <c r="C16" s="95">
        <v>62</v>
      </c>
      <c r="D16" s="98" t="s">
        <v>249</v>
      </c>
      <c r="E16" s="97" t="s">
        <v>250</v>
      </c>
      <c r="F16" s="98">
        <v>1015420905</v>
      </c>
      <c r="G16" s="98" t="s">
        <v>251</v>
      </c>
      <c r="H16" s="98" t="s">
        <v>252</v>
      </c>
      <c r="I16" s="98">
        <v>3203109220</v>
      </c>
      <c r="J16" s="99">
        <v>44509</v>
      </c>
      <c r="K16" s="100" t="s">
        <v>253</v>
      </c>
      <c r="L16" s="100" t="s">
        <v>254</v>
      </c>
      <c r="M16" s="100" t="s">
        <v>147</v>
      </c>
      <c r="N16" s="101">
        <v>6374</v>
      </c>
      <c r="O16" s="101">
        <v>2014</v>
      </c>
      <c r="P16" s="101">
        <v>2012</v>
      </c>
      <c r="Q16" s="100" t="s">
        <v>148</v>
      </c>
      <c r="R16" s="100" t="s">
        <v>196</v>
      </c>
      <c r="S16" s="102" t="s">
        <v>255</v>
      </c>
      <c r="T16" s="104" t="s">
        <v>256</v>
      </c>
      <c r="U16" s="101">
        <v>60</v>
      </c>
      <c r="V16" s="101">
        <v>60</v>
      </c>
      <c r="W16" s="101">
        <v>2</v>
      </c>
      <c r="X16" s="104" t="s">
        <v>152</v>
      </c>
      <c r="Y16" s="105">
        <v>41835</v>
      </c>
      <c r="Z16" s="105">
        <v>41825</v>
      </c>
      <c r="AA16" s="104" t="s">
        <v>153</v>
      </c>
      <c r="AB16" s="101">
        <v>10007638813</v>
      </c>
      <c r="AC16" s="106">
        <v>60</v>
      </c>
      <c r="AD16" s="107">
        <v>327947</v>
      </c>
      <c r="AE16" s="101" t="s">
        <v>154</v>
      </c>
      <c r="AF16" s="108">
        <v>44899</v>
      </c>
      <c r="AG16" s="109">
        <v>45630</v>
      </c>
      <c r="AH16" s="107">
        <v>11101000608</v>
      </c>
      <c r="AI16" s="104" t="s">
        <v>155</v>
      </c>
      <c r="AJ16" s="108">
        <v>45347</v>
      </c>
      <c r="AK16" s="110">
        <v>45713</v>
      </c>
      <c r="AL16" s="111">
        <v>13061001309</v>
      </c>
      <c r="AM16" s="100" t="s">
        <v>155</v>
      </c>
      <c r="AN16" s="108">
        <v>45481</v>
      </c>
      <c r="AO16" s="110">
        <v>45846</v>
      </c>
      <c r="AP16" s="112">
        <v>9310008491801</v>
      </c>
      <c r="AQ16" s="113" t="s">
        <v>172</v>
      </c>
      <c r="AR16" s="108">
        <v>45197</v>
      </c>
      <c r="AS16" s="109">
        <v>45562</v>
      </c>
      <c r="AT16" s="114" t="s">
        <v>257</v>
      </c>
      <c r="AU16" s="115">
        <v>45464</v>
      </c>
      <c r="AV16" s="110">
        <v>45524</v>
      </c>
      <c r="AW16" s="107">
        <v>168666540</v>
      </c>
      <c r="AX16" s="114" t="s">
        <v>258</v>
      </c>
      <c r="AY16" s="116">
        <v>45196</v>
      </c>
      <c r="AZ16" s="117">
        <v>45562</v>
      </c>
      <c r="BA16" s="134">
        <v>800126471</v>
      </c>
      <c r="BB16" s="103" t="s">
        <v>259</v>
      </c>
      <c r="BC16" s="119">
        <v>3118830</v>
      </c>
      <c r="BD16" s="119">
        <v>3203001319</v>
      </c>
      <c r="BE16" s="104" t="s">
        <v>159</v>
      </c>
      <c r="BF16" s="135" t="s">
        <v>260</v>
      </c>
      <c r="BG16" s="122">
        <v>1015420905</v>
      </c>
      <c r="BH16" s="103" t="s">
        <v>261</v>
      </c>
      <c r="BI16" s="119"/>
      <c r="BJ16" s="113" t="s">
        <v>262</v>
      </c>
      <c r="BK16" s="113" t="s">
        <v>263</v>
      </c>
      <c r="BL16" s="122"/>
      <c r="BM16" s="103"/>
      <c r="BN16" s="119"/>
      <c r="BO16" s="113"/>
      <c r="BP16" s="113"/>
      <c r="BQ16" s="95">
        <v>62</v>
      </c>
      <c r="BR16" s="95"/>
      <c r="BS16" s="113" t="s">
        <v>235</v>
      </c>
      <c r="BT16" s="113"/>
      <c r="BU16" s="113" t="s">
        <v>204</v>
      </c>
      <c r="BV16" s="136"/>
      <c r="BW16" s="125" t="s">
        <v>161</v>
      </c>
      <c r="BX16" s="125"/>
      <c r="BY16" s="125"/>
      <c r="BZ16" s="125"/>
      <c r="CA16" s="137"/>
      <c r="CB16" s="50" t="s">
        <v>140</v>
      </c>
    </row>
    <row r="17" spans="1:80" ht="13.5" hidden="1" customHeight="1" x14ac:dyDescent="0.3">
      <c r="A17" s="93">
        <v>7</v>
      </c>
      <c r="B17" s="94" t="s">
        <v>140</v>
      </c>
      <c r="C17" s="95">
        <v>72</v>
      </c>
      <c r="D17" s="98" t="s">
        <v>264</v>
      </c>
      <c r="E17" s="97" t="s">
        <v>163</v>
      </c>
      <c r="F17" s="98">
        <v>79923375</v>
      </c>
      <c r="G17" s="98" t="s">
        <v>179</v>
      </c>
      <c r="H17" s="98" t="s">
        <v>180</v>
      </c>
      <c r="I17" s="98">
        <v>3204463391</v>
      </c>
      <c r="J17" s="99"/>
      <c r="K17" s="100" t="s">
        <v>181</v>
      </c>
      <c r="L17" s="100" t="s">
        <v>265</v>
      </c>
      <c r="M17" s="100" t="s">
        <v>147</v>
      </c>
      <c r="N17" s="101">
        <v>2463</v>
      </c>
      <c r="O17" s="101">
        <v>2010</v>
      </c>
      <c r="P17" s="101">
        <v>2011</v>
      </c>
      <c r="Q17" s="100" t="s">
        <v>183</v>
      </c>
      <c r="R17" s="100" t="s">
        <v>169</v>
      </c>
      <c r="S17" s="102" t="s">
        <v>266</v>
      </c>
      <c r="T17" s="104" t="s">
        <v>267</v>
      </c>
      <c r="U17" s="101">
        <v>15</v>
      </c>
      <c r="V17" s="101">
        <v>15</v>
      </c>
      <c r="W17" s="101">
        <v>1</v>
      </c>
      <c r="X17" s="104" t="s">
        <v>152</v>
      </c>
      <c r="Y17" s="105">
        <v>41285</v>
      </c>
      <c r="Z17" s="105">
        <v>40476</v>
      </c>
      <c r="AA17" s="104" t="s">
        <v>153</v>
      </c>
      <c r="AB17" s="101">
        <v>10009027589</v>
      </c>
      <c r="AC17" s="106">
        <v>15</v>
      </c>
      <c r="AD17" s="107">
        <v>334872</v>
      </c>
      <c r="AE17" s="101" t="s">
        <v>154</v>
      </c>
      <c r="AF17" s="108">
        <v>44899</v>
      </c>
      <c r="AG17" s="109">
        <v>45630</v>
      </c>
      <c r="AH17" s="107">
        <v>11101000608</v>
      </c>
      <c r="AI17" s="104" t="s">
        <v>155</v>
      </c>
      <c r="AJ17" s="108">
        <v>45347</v>
      </c>
      <c r="AK17" s="110">
        <v>45713</v>
      </c>
      <c r="AL17" s="111">
        <v>13061001309</v>
      </c>
      <c r="AM17" s="100" t="s">
        <v>155</v>
      </c>
      <c r="AN17" s="108">
        <v>45481</v>
      </c>
      <c r="AO17" s="110">
        <v>45846</v>
      </c>
      <c r="AP17" s="112">
        <v>9310009449701</v>
      </c>
      <c r="AQ17" s="113" t="s">
        <v>172</v>
      </c>
      <c r="AR17" s="108">
        <v>45225</v>
      </c>
      <c r="AS17" s="109">
        <v>45590</v>
      </c>
      <c r="AT17" s="114"/>
      <c r="AU17" s="108" t="s">
        <v>173</v>
      </c>
      <c r="AV17" s="110" t="s">
        <v>173</v>
      </c>
      <c r="AW17" s="107">
        <v>168882772</v>
      </c>
      <c r="AX17" s="114" t="s">
        <v>186</v>
      </c>
      <c r="AY17" s="116">
        <v>45206</v>
      </c>
      <c r="AZ17" s="117">
        <v>45572</v>
      </c>
      <c r="BA17" s="143">
        <v>52366245</v>
      </c>
      <c r="BB17" s="103" t="s">
        <v>268</v>
      </c>
      <c r="BC17" s="119">
        <v>74663170</v>
      </c>
      <c r="BD17" s="119">
        <v>3057964261</v>
      </c>
      <c r="BE17" s="100" t="s">
        <v>269</v>
      </c>
      <c r="BF17" s="100" t="s">
        <v>270</v>
      </c>
      <c r="BG17" s="122">
        <v>5576852</v>
      </c>
      <c r="BH17" s="103" t="s">
        <v>271</v>
      </c>
      <c r="BI17" s="119">
        <v>4650982</v>
      </c>
      <c r="BJ17" s="113" t="s">
        <v>269</v>
      </c>
      <c r="BK17" s="113" t="s">
        <v>270</v>
      </c>
      <c r="BL17" s="122"/>
      <c r="BM17" s="103"/>
      <c r="BN17" s="119"/>
      <c r="BO17" s="113"/>
      <c r="BP17" s="113"/>
      <c r="BQ17" s="95">
        <v>72</v>
      </c>
      <c r="BR17" s="95"/>
      <c r="BS17" s="113"/>
      <c r="BT17" s="113"/>
      <c r="BU17" s="113" t="s">
        <v>176</v>
      </c>
      <c r="BV17" s="136"/>
      <c r="BW17" s="125" t="s">
        <v>161</v>
      </c>
      <c r="BX17" s="125"/>
      <c r="BY17" s="125"/>
      <c r="BZ17" s="125"/>
      <c r="CA17" s="137"/>
      <c r="CB17" s="50" t="s">
        <v>140</v>
      </c>
    </row>
    <row r="18" spans="1:80" ht="13.5" hidden="1" customHeight="1" x14ac:dyDescent="0.3">
      <c r="A18" s="93">
        <v>7</v>
      </c>
      <c r="B18" s="94" t="s">
        <v>140</v>
      </c>
      <c r="C18" s="95">
        <v>85</v>
      </c>
      <c r="D18" s="98" t="s">
        <v>272</v>
      </c>
      <c r="E18" s="97" t="s">
        <v>142</v>
      </c>
      <c r="F18" s="98">
        <v>1015412433</v>
      </c>
      <c r="G18" s="98" t="s">
        <v>273</v>
      </c>
      <c r="H18" s="98"/>
      <c r="I18" s="98" t="s">
        <v>274</v>
      </c>
      <c r="J18" s="99"/>
      <c r="K18" s="100" t="s">
        <v>145</v>
      </c>
      <c r="L18" s="100"/>
      <c r="M18" s="100" t="s">
        <v>147</v>
      </c>
      <c r="N18" s="101"/>
      <c r="O18" s="101">
        <v>2025</v>
      </c>
      <c r="P18" s="101">
        <v>2025</v>
      </c>
      <c r="Q18" s="100" t="s">
        <v>148</v>
      </c>
      <c r="R18" s="100" t="s">
        <v>196</v>
      </c>
      <c r="S18" s="102"/>
      <c r="T18" s="104"/>
      <c r="U18" s="101">
        <v>40</v>
      </c>
      <c r="V18" s="101">
        <v>40</v>
      </c>
      <c r="W18" s="101">
        <v>2</v>
      </c>
      <c r="X18" s="104" t="s">
        <v>152</v>
      </c>
      <c r="Y18" s="105"/>
      <c r="Z18" s="105"/>
      <c r="AA18" s="104"/>
      <c r="AB18" s="101"/>
      <c r="AC18" s="106"/>
      <c r="AD18" s="107"/>
      <c r="AE18" s="101"/>
      <c r="AF18" s="108"/>
      <c r="AG18" s="109"/>
      <c r="AH18" s="107"/>
      <c r="AI18" s="104"/>
      <c r="AJ18" s="108"/>
      <c r="AK18" s="110"/>
      <c r="AL18" s="111"/>
      <c r="AM18" s="100"/>
      <c r="AN18" s="108"/>
      <c r="AO18" s="110"/>
      <c r="AP18" s="112"/>
      <c r="AQ18" s="113"/>
      <c r="AR18" s="108"/>
      <c r="AS18" s="109"/>
      <c r="AT18" s="114"/>
      <c r="AU18" s="108"/>
      <c r="AV18" s="110"/>
      <c r="AW18" s="107"/>
      <c r="AX18" s="114"/>
      <c r="AY18" s="116"/>
      <c r="AZ18" s="117"/>
      <c r="BA18" s="143"/>
      <c r="BB18" s="103"/>
      <c r="BC18" s="119"/>
      <c r="BD18" s="119"/>
      <c r="BE18" s="100"/>
      <c r="BF18" s="100"/>
      <c r="BG18" s="122"/>
      <c r="BH18" s="103"/>
      <c r="BI18" s="119"/>
      <c r="BJ18" s="113"/>
      <c r="BK18" s="113"/>
      <c r="BL18" s="122"/>
      <c r="BM18" s="103"/>
      <c r="BN18" s="119"/>
      <c r="BO18" s="113"/>
      <c r="BP18" s="113"/>
      <c r="BQ18" s="95"/>
      <c r="BR18" s="95"/>
      <c r="BS18" s="113"/>
      <c r="BT18" s="113"/>
      <c r="BU18" s="113" t="s">
        <v>176</v>
      </c>
      <c r="BV18" s="136"/>
      <c r="BW18" s="125" t="s">
        <v>161</v>
      </c>
      <c r="BX18" s="125"/>
      <c r="BY18" s="125"/>
      <c r="BZ18" s="125"/>
      <c r="CA18" s="137"/>
      <c r="CB18" s="50" t="s">
        <v>140</v>
      </c>
    </row>
    <row r="19" spans="1:80" hidden="1" x14ac:dyDescent="0.3">
      <c r="A19" s="93">
        <v>7</v>
      </c>
      <c r="B19" s="94" t="s">
        <v>140</v>
      </c>
      <c r="C19" s="144">
        <v>87</v>
      </c>
      <c r="D19" s="47" t="s">
        <v>275</v>
      </c>
      <c r="E19" s="97" t="s">
        <v>163</v>
      </c>
      <c r="F19" s="98">
        <v>80512510</v>
      </c>
      <c r="G19" s="98" t="s">
        <v>276</v>
      </c>
      <c r="H19" s="98" t="s">
        <v>277</v>
      </c>
      <c r="I19" s="98">
        <v>3142961767</v>
      </c>
      <c r="J19" s="99">
        <v>41438</v>
      </c>
    </row>
    <row r="20" spans="1:80" ht="13.5" hidden="1" customHeight="1" x14ac:dyDescent="0.3">
      <c r="A20" s="93">
        <v>36</v>
      </c>
      <c r="B20" s="94" t="s">
        <v>140</v>
      </c>
      <c r="C20" s="138">
        <v>91</v>
      </c>
      <c r="D20" s="98" t="s">
        <v>278</v>
      </c>
      <c r="E20" s="97" t="s">
        <v>163</v>
      </c>
      <c r="F20" s="98">
        <v>1019004267</v>
      </c>
      <c r="G20" s="98" t="s">
        <v>279</v>
      </c>
      <c r="H20" s="98" t="e">
        <v>#N/A</v>
      </c>
      <c r="I20" s="98" t="s">
        <v>280</v>
      </c>
      <c r="J20" s="99"/>
      <c r="K20" s="100"/>
      <c r="L20" s="100"/>
      <c r="M20" s="100"/>
      <c r="N20" s="101"/>
      <c r="O20" s="101"/>
      <c r="P20" s="101"/>
      <c r="Q20" s="100"/>
      <c r="R20" s="100"/>
      <c r="S20" s="102"/>
      <c r="T20" s="104"/>
      <c r="U20" s="101"/>
      <c r="V20" s="101"/>
      <c r="W20" s="101"/>
      <c r="X20" s="104"/>
      <c r="Y20" s="105"/>
      <c r="Z20" s="105"/>
      <c r="AA20" s="104"/>
      <c r="AB20" s="101"/>
      <c r="AC20" s="106"/>
      <c r="AD20" s="107"/>
      <c r="AE20" s="101"/>
      <c r="AF20" s="108"/>
      <c r="AG20" s="109"/>
      <c r="AH20" s="107"/>
      <c r="AI20" s="104"/>
      <c r="AJ20" s="108"/>
      <c r="AK20" s="110"/>
      <c r="AL20" s="111"/>
      <c r="AM20" s="100"/>
      <c r="AN20" s="108"/>
      <c r="AO20" s="110"/>
      <c r="AP20" s="112"/>
      <c r="AQ20" s="113"/>
      <c r="AR20" s="108"/>
      <c r="AS20" s="109"/>
      <c r="AT20" s="114"/>
      <c r="AU20" s="115"/>
      <c r="AV20" s="110"/>
      <c r="AW20" s="107"/>
      <c r="AX20" s="114"/>
      <c r="AY20" s="116"/>
      <c r="AZ20" s="117"/>
      <c r="BA20" s="134"/>
      <c r="BB20" s="103"/>
      <c r="BC20" s="119"/>
      <c r="BD20" s="119"/>
      <c r="BE20" s="100"/>
      <c r="BF20" s="100"/>
      <c r="BG20" s="122"/>
      <c r="BH20" s="103"/>
      <c r="BI20" s="119"/>
      <c r="BJ20" s="113"/>
      <c r="BK20" s="113"/>
      <c r="BL20" s="122"/>
      <c r="BM20" s="103"/>
      <c r="BN20" s="119"/>
      <c r="BO20" s="113"/>
      <c r="BP20" s="113"/>
      <c r="BQ20" s="95"/>
      <c r="BR20" s="95"/>
      <c r="BS20" s="113"/>
      <c r="BT20" s="113"/>
      <c r="BU20" s="113"/>
      <c r="BV20" s="136"/>
      <c r="BW20" s="125"/>
      <c r="BX20" s="125"/>
      <c r="BY20" s="125"/>
      <c r="BZ20" s="125"/>
      <c r="CA20" s="137"/>
    </row>
    <row r="21" spans="1:80" ht="13.5" hidden="1" customHeight="1" x14ac:dyDescent="0.3">
      <c r="A21" s="93">
        <v>188</v>
      </c>
      <c r="B21" s="94" t="s">
        <v>140</v>
      </c>
      <c r="C21" s="95">
        <v>98</v>
      </c>
      <c r="D21" s="98" t="s">
        <v>281</v>
      </c>
      <c r="E21" s="97" t="s">
        <v>142</v>
      </c>
      <c r="F21" s="98">
        <v>1076716359</v>
      </c>
      <c r="G21" s="98" t="s">
        <v>282</v>
      </c>
      <c r="H21" s="98"/>
      <c r="I21" s="98" t="s">
        <v>283</v>
      </c>
      <c r="J21" s="99"/>
      <c r="K21" s="100" t="s">
        <v>145</v>
      </c>
      <c r="L21" s="100" t="s">
        <v>284</v>
      </c>
      <c r="M21" s="100" t="s">
        <v>147</v>
      </c>
      <c r="N21" s="101">
        <v>5193</v>
      </c>
      <c r="O21" s="101">
        <v>2023</v>
      </c>
      <c r="P21" s="101">
        <v>2023</v>
      </c>
      <c r="Q21" s="100" t="s">
        <v>148</v>
      </c>
      <c r="R21" s="100" t="s">
        <v>196</v>
      </c>
      <c r="S21" s="102" t="s">
        <v>285</v>
      </c>
      <c r="T21" s="104" t="s">
        <v>286</v>
      </c>
      <c r="U21" s="101">
        <v>35</v>
      </c>
      <c r="V21" s="101">
        <v>35</v>
      </c>
      <c r="W21" s="101">
        <v>2</v>
      </c>
      <c r="X21" s="104" t="s">
        <v>152</v>
      </c>
      <c r="Y21" s="105">
        <v>45190</v>
      </c>
      <c r="Z21" s="105">
        <v>45177</v>
      </c>
      <c r="AA21" s="104" t="s">
        <v>153</v>
      </c>
      <c r="AB21" s="101">
        <v>10029970550</v>
      </c>
      <c r="AC21" s="106">
        <v>36</v>
      </c>
      <c r="AD21" s="107">
        <v>388589</v>
      </c>
      <c r="AE21" s="101" t="s">
        <v>154</v>
      </c>
      <c r="AF21" s="108">
        <v>45190</v>
      </c>
      <c r="AG21" s="109">
        <v>45921</v>
      </c>
      <c r="AH21" s="107">
        <v>11101000608</v>
      </c>
      <c r="AI21" s="104" t="s">
        <v>155</v>
      </c>
      <c r="AJ21" s="108">
        <v>45347</v>
      </c>
      <c r="AK21" s="110">
        <v>45713</v>
      </c>
      <c r="AL21" s="111">
        <v>13061001309</v>
      </c>
      <c r="AM21" s="100" t="s">
        <v>155</v>
      </c>
      <c r="AN21" s="108">
        <v>45481</v>
      </c>
      <c r="AO21" s="110">
        <v>45846</v>
      </c>
      <c r="AP21" s="112">
        <v>86067633</v>
      </c>
      <c r="AQ21" s="113" t="s">
        <v>200</v>
      </c>
      <c r="AR21" s="108">
        <v>45186</v>
      </c>
      <c r="AS21" s="109">
        <v>45551</v>
      </c>
      <c r="AT21" s="114" t="s">
        <v>157</v>
      </c>
      <c r="AU21" s="115">
        <v>45436</v>
      </c>
      <c r="AV21" s="110">
        <v>45496</v>
      </c>
      <c r="AW21" s="107" t="s">
        <v>157</v>
      </c>
      <c r="AX21" s="114" t="s">
        <v>157</v>
      </c>
      <c r="AY21" s="116">
        <v>45177</v>
      </c>
      <c r="AZ21" s="117">
        <v>45908</v>
      </c>
      <c r="BA21" s="143">
        <v>19123265</v>
      </c>
      <c r="BB21" s="103" t="s">
        <v>158</v>
      </c>
      <c r="BC21" s="119">
        <v>3118830</v>
      </c>
      <c r="BD21" s="119">
        <v>3203001319</v>
      </c>
      <c r="BE21" s="104" t="s">
        <v>159</v>
      </c>
      <c r="BF21" s="100" t="s">
        <v>160</v>
      </c>
      <c r="BG21" s="122"/>
      <c r="BH21" s="103"/>
      <c r="BI21" s="119"/>
      <c r="BJ21" s="113"/>
      <c r="BK21" s="113"/>
      <c r="BL21" s="122"/>
      <c r="BM21" s="103"/>
      <c r="BN21" s="119"/>
      <c r="BO21" s="113"/>
      <c r="BP21" s="113"/>
      <c r="BQ21" s="95">
        <v>98</v>
      </c>
      <c r="BR21" s="95"/>
      <c r="BS21" s="113" t="s">
        <v>235</v>
      </c>
      <c r="BT21" s="113"/>
      <c r="BU21" s="113"/>
      <c r="BV21" s="136"/>
      <c r="BW21" s="125" t="s">
        <v>161</v>
      </c>
      <c r="BX21" s="125"/>
      <c r="BY21" s="125"/>
      <c r="BZ21" s="125"/>
      <c r="CA21" s="137"/>
      <c r="CB21" s="50" t="s">
        <v>140</v>
      </c>
    </row>
    <row r="22" spans="1:80" ht="13.5" hidden="1" customHeight="1" x14ac:dyDescent="0.3">
      <c r="A22" s="93">
        <v>8</v>
      </c>
      <c r="B22" s="94" t="s">
        <v>140</v>
      </c>
      <c r="C22" s="95">
        <v>106</v>
      </c>
      <c r="D22" s="98" t="s">
        <v>287</v>
      </c>
      <c r="E22" s="97" t="s">
        <v>163</v>
      </c>
      <c r="F22" s="98">
        <v>19200947</v>
      </c>
      <c r="G22" s="98" t="s">
        <v>288</v>
      </c>
      <c r="H22" s="98" t="s">
        <v>289</v>
      </c>
      <c r="I22" s="98">
        <v>3106803078</v>
      </c>
      <c r="J22" s="99"/>
      <c r="K22" s="100" t="s">
        <v>215</v>
      </c>
      <c r="L22" s="100" t="s">
        <v>290</v>
      </c>
      <c r="M22" s="100" t="s">
        <v>147</v>
      </c>
      <c r="N22" s="101">
        <v>5307</v>
      </c>
      <c r="O22" s="101">
        <v>2008</v>
      </c>
      <c r="P22" s="101">
        <v>2009</v>
      </c>
      <c r="Q22" s="100" t="s">
        <v>148</v>
      </c>
      <c r="R22" s="100" t="s">
        <v>196</v>
      </c>
      <c r="S22" s="102" t="s">
        <v>291</v>
      </c>
      <c r="T22" s="104" t="s">
        <v>292</v>
      </c>
      <c r="U22" s="101">
        <v>35</v>
      </c>
      <c r="V22" s="101">
        <v>35</v>
      </c>
      <c r="W22" s="101">
        <v>1</v>
      </c>
      <c r="X22" s="104" t="s">
        <v>152</v>
      </c>
      <c r="Y22" s="105">
        <v>41288</v>
      </c>
      <c r="Z22" s="105">
        <v>39798</v>
      </c>
      <c r="AA22" s="104" t="s">
        <v>293</v>
      </c>
      <c r="AB22" s="101">
        <v>10004687995</v>
      </c>
      <c r="AC22" s="106">
        <v>35</v>
      </c>
      <c r="AD22" s="107">
        <v>331528</v>
      </c>
      <c r="AE22" s="101" t="s">
        <v>154</v>
      </c>
      <c r="AF22" s="108">
        <v>44899</v>
      </c>
      <c r="AG22" s="109">
        <v>45630</v>
      </c>
      <c r="AH22" s="107">
        <v>11101000608</v>
      </c>
      <c r="AI22" s="104" t="s">
        <v>155</v>
      </c>
      <c r="AJ22" s="108">
        <v>45347</v>
      </c>
      <c r="AK22" s="110">
        <v>45713</v>
      </c>
      <c r="AL22" s="111">
        <v>13061001309</v>
      </c>
      <c r="AM22" s="100" t="s">
        <v>155</v>
      </c>
      <c r="AN22" s="108">
        <v>45481</v>
      </c>
      <c r="AO22" s="110">
        <v>45846</v>
      </c>
      <c r="AP22" s="112">
        <v>14289407568630</v>
      </c>
      <c r="AQ22" s="113" t="s">
        <v>294</v>
      </c>
      <c r="AR22" s="108">
        <v>45262</v>
      </c>
      <c r="AS22" s="109">
        <v>45627</v>
      </c>
      <c r="AT22" s="114" t="s">
        <v>258</v>
      </c>
      <c r="AU22" s="115">
        <v>45343</v>
      </c>
      <c r="AV22" s="110">
        <v>45403</v>
      </c>
      <c r="AW22" s="107">
        <v>170055788</v>
      </c>
      <c r="AX22" s="114" t="s">
        <v>295</v>
      </c>
      <c r="AY22" s="116">
        <v>45266</v>
      </c>
      <c r="AZ22" s="117">
        <v>45632</v>
      </c>
      <c r="BA22" s="134">
        <v>41644243</v>
      </c>
      <c r="BB22" s="103" t="s">
        <v>296</v>
      </c>
      <c r="BC22" s="119">
        <v>7765208</v>
      </c>
      <c r="BD22" s="119">
        <v>3102632056</v>
      </c>
      <c r="BE22" s="104" t="s">
        <v>297</v>
      </c>
      <c r="BF22" s="100" t="s">
        <v>298</v>
      </c>
      <c r="BG22" s="122"/>
      <c r="BH22" s="103"/>
      <c r="BI22" s="119">
        <v>3106803078</v>
      </c>
      <c r="BJ22" s="104"/>
      <c r="BK22" s="100" t="s">
        <v>299</v>
      </c>
      <c r="BL22" s="122"/>
      <c r="BM22" s="103"/>
      <c r="BN22" s="119"/>
      <c r="BO22" s="113"/>
      <c r="BP22" s="113"/>
      <c r="BQ22" s="95">
        <v>106</v>
      </c>
      <c r="BR22" s="95"/>
      <c r="BS22" s="113"/>
      <c r="BT22" s="113"/>
      <c r="BU22" s="113" t="s">
        <v>204</v>
      </c>
      <c r="BV22" s="136"/>
      <c r="BW22" s="125" t="s">
        <v>161</v>
      </c>
      <c r="BX22" s="125"/>
      <c r="BY22" s="125"/>
      <c r="BZ22" s="125"/>
      <c r="CA22" s="137"/>
      <c r="CB22" s="50" t="s">
        <v>140</v>
      </c>
    </row>
    <row r="23" spans="1:80" ht="13.5" hidden="1" customHeight="1" x14ac:dyDescent="0.3">
      <c r="A23" s="93">
        <v>213</v>
      </c>
      <c r="B23" s="94"/>
      <c r="C23" s="95">
        <v>126</v>
      </c>
      <c r="D23" s="101" t="s">
        <v>300</v>
      </c>
      <c r="E23" s="97" t="s">
        <v>163</v>
      </c>
      <c r="F23" s="98">
        <v>15048837</v>
      </c>
      <c r="G23" s="98" t="s">
        <v>301</v>
      </c>
      <c r="H23" s="98" t="e">
        <v>#N/A</v>
      </c>
      <c r="I23" s="98" t="s">
        <v>302</v>
      </c>
      <c r="J23" s="99" t="e">
        <v>#N/A</v>
      </c>
      <c r="K23" s="100"/>
      <c r="L23" s="100"/>
      <c r="M23" s="100"/>
      <c r="N23" s="101"/>
      <c r="O23" s="101"/>
      <c r="P23" s="101"/>
      <c r="Q23" s="100"/>
      <c r="R23" s="100"/>
      <c r="S23" s="102"/>
      <c r="T23" s="104"/>
      <c r="U23" s="101"/>
      <c r="V23" s="101"/>
      <c r="W23" s="101"/>
      <c r="X23" s="104"/>
      <c r="Y23" s="105"/>
      <c r="Z23" s="105"/>
      <c r="AA23" s="104"/>
      <c r="AB23" s="101"/>
      <c r="AC23" s="106"/>
      <c r="AD23" s="107"/>
      <c r="AE23" s="101"/>
      <c r="AF23" s="108"/>
      <c r="AG23" s="109"/>
      <c r="AH23" s="107"/>
      <c r="AI23" s="104"/>
      <c r="AJ23" s="108"/>
      <c r="AK23" s="110"/>
      <c r="AL23" s="111"/>
      <c r="AM23" s="100"/>
      <c r="AN23" s="108"/>
      <c r="AO23" s="110"/>
      <c r="AP23" s="112"/>
      <c r="AQ23" s="113"/>
      <c r="AR23" s="108"/>
      <c r="AS23" s="109"/>
      <c r="AT23" s="114"/>
      <c r="AU23" s="108"/>
      <c r="AV23" s="110"/>
      <c r="AW23" s="107"/>
      <c r="AX23" s="114"/>
      <c r="AY23" s="116"/>
      <c r="AZ23" s="117"/>
      <c r="BA23" s="143"/>
      <c r="BB23" s="103"/>
      <c r="BC23" s="119"/>
      <c r="BD23" s="119"/>
      <c r="BE23" s="100"/>
      <c r="BF23" s="100"/>
      <c r="BG23" s="122"/>
      <c r="BH23" s="103"/>
      <c r="BI23" s="119"/>
      <c r="BJ23" s="113"/>
      <c r="BK23" s="113"/>
      <c r="BL23" s="122"/>
      <c r="BM23" s="103"/>
      <c r="BN23" s="119"/>
      <c r="BO23" s="113"/>
      <c r="BP23" s="113"/>
      <c r="BQ23" s="95"/>
      <c r="BR23" s="95"/>
      <c r="BS23" s="113"/>
      <c r="BT23" s="113"/>
      <c r="BU23" s="113"/>
      <c r="BV23" s="136"/>
      <c r="BW23" s="125"/>
      <c r="BX23" s="125"/>
      <c r="BY23" s="125"/>
      <c r="BZ23" s="125"/>
      <c r="CA23" s="137"/>
    </row>
    <row r="24" spans="1:80" ht="13.5" hidden="1" customHeight="1" x14ac:dyDescent="0.3">
      <c r="A24" s="93"/>
      <c r="B24" s="94"/>
      <c r="C24" s="95">
        <v>123</v>
      </c>
      <c r="D24" s="101" t="s">
        <v>2225</v>
      </c>
      <c r="E24" s="97" t="s">
        <v>163</v>
      </c>
      <c r="F24" s="98"/>
      <c r="G24" s="98" t="s">
        <v>2226</v>
      </c>
      <c r="H24" s="98"/>
      <c r="I24" s="98" t="s">
        <v>2227</v>
      </c>
      <c r="J24" s="99"/>
      <c r="K24" s="100"/>
      <c r="L24" s="100"/>
      <c r="M24" s="100"/>
      <c r="N24" s="101"/>
      <c r="O24" s="101"/>
      <c r="P24" s="101"/>
      <c r="Q24" s="100"/>
      <c r="R24" s="100"/>
      <c r="S24" s="102"/>
      <c r="T24" s="104"/>
      <c r="U24" s="101"/>
      <c r="V24" s="101"/>
      <c r="W24" s="101"/>
      <c r="X24" s="104"/>
      <c r="Y24" s="105"/>
      <c r="Z24" s="105"/>
      <c r="AA24" s="104"/>
      <c r="AB24" s="101"/>
      <c r="AC24" s="106"/>
      <c r="AD24" s="107"/>
      <c r="AE24" s="101"/>
      <c r="AF24" s="108"/>
      <c r="AG24" s="109"/>
      <c r="AH24" s="107"/>
      <c r="AI24" s="104"/>
      <c r="AJ24" s="108"/>
      <c r="AK24" s="110"/>
      <c r="AL24" s="111"/>
      <c r="AM24" s="100"/>
      <c r="AN24" s="108"/>
      <c r="AO24" s="110"/>
      <c r="AP24" s="112"/>
      <c r="AQ24" s="113"/>
      <c r="AR24" s="108"/>
      <c r="AS24" s="109"/>
      <c r="AT24" s="114"/>
      <c r="AU24" s="108"/>
      <c r="AV24" s="110"/>
      <c r="AW24" s="107"/>
      <c r="AX24" s="114"/>
      <c r="AY24" s="116"/>
      <c r="AZ24" s="117"/>
      <c r="BA24" s="134"/>
      <c r="BB24" s="103"/>
      <c r="BC24" s="119"/>
      <c r="BD24" s="119"/>
      <c r="BE24" s="100"/>
      <c r="BF24" s="100"/>
      <c r="BG24" s="122"/>
      <c r="BH24" s="103"/>
      <c r="BI24" s="119"/>
      <c r="BJ24" s="113"/>
      <c r="BK24" s="113"/>
      <c r="BL24" s="122"/>
      <c r="BM24" s="103"/>
      <c r="BN24" s="119"/>
      <c r="BO24" s="113"/>
      <c r="BP24" s="113"/>
      <c r="BQ24" s="95"/>
      <c r="BR24" s="95"/>
      <c r="BS24" s="113"/>
      <c r="BT24" s="113"/>
      <c r="BU24" s="113"/>
      <c r="BV24" s="136"/>
      <c r="BW24" s="125"/>
      <c r="BX24" s="125"/>
      <c r="BY24" s="125"/>
      <c r="BZ24" s="125"/>
      <c r="CA24" s="137"/>
    </row>
    <row r="25" spans="1:80" ht="13.5" hidden="1" customHeight="1" x14ac:dyDescent="0.3">
      <c r="A25" s="93">
        <v>11</v>
      </c>
      <c r="B25" s="94" t="s">
        <v>140</v>
      </c>
      <c r="C25" s="95">
        <v>147</v>
      </c>
      <c r="D25" s="98" t="s">
        <v>303</v>
      </c>
      <c r="E25" s="97" t="s">
        <v>163</v>
      </c>
      <c r="F25" s="98">
        <v>79312022</v>
      </c>
      <c r="G25" s="98" t="s">
        <v>304</v>
      </c>
      <c r="H25" s="98" t="s">
        <v>305</v>
      </c>
      <c r="I25" s="98">
        <v>3124159408</v>
      </c>
      <c r="J25" s="99"/>
      <c r="K25" s="100" t="s">
        <v>306</v>
      </c>
      <c r="L25" s="100" t="s">
        <v>307</v>
      </c>
      <c r="M25" s="100" t="s">
        <v>147</v>
      </c>
      <c r="N25" s="101">
        <v>3800</v>
      </c>
      <c r="O25" s="101">
        <v>2012</v>
      </c>
      <c r="P25" s="101">
        <v>2012</v>
      </c>
      <c r="Q25" s="100" t="s">
        <v>308</v>
      </c>
      <c r="R25" s="100" t="s">
        <v>149</v>
      </c>
      <c r="S25" s="102">
        <v>89035603</v>
      </c>
      <c r="T25" s="104" t="s">
        <v>309</v>
      </c>
      <c r="U25" s="101">
        <v>27</v>
      </c>
      <c r="V25" s="101">
        <v>27</v>
      </c>
      <c r="W25" s="101">
        <v>1</v>
      </c>
      <c r="X25" s="104" t="s">
        <v>152</v>
      </c>
      <c r="Y25" s="105">
        <v>41285</v>
      </c>
      <c r="Z25" s="105">
        <v>41082</v>
      </c>
      <c r="AA25" s="104" t="s">
        <v>199</v>
      </c>
      <c r="AB25" s="101">
        <v>10015569150</v>
      </c>
      <c r="AC25" s="106">
        <v>27</v>
      </c>
      <c r="AD25" s="107">
        <v>336723</v>
      </c>
      <c r="AE25" s="101" t="s">
        <v>154</v>
      </c>
      <c r="AF25" s="108">
        <v>44900</v>
      </c>
      <c r="AG25" s="109">
        <v>45631</v>
      </c>
      <c r="AH25" s="107">
        <v>11101000608</v>
      </c>
      <c r="AI25" s="104" t="s">
        <v>155</v>
      </c>
      <c r="AJ25" s="108">
        <v>45347</v>
      </c>
      <c r="AK25" s="110">
        <v>45713</v>
      </c>
      <c r="AL25" s="111">
        <v>13061001309</v>
      </c>
      <c r="AM25" s="100" t="s">
        <v>155</v>
      </c>
      <c r="AN25" s="108">
        <v>45481</v>
      </c>
      <c r="AO25" s="110">
        <v>45846</v>
      </c>
      <c r="AP25" s="112">
        <v>88572631</v>
      </c>
      <c r="AQ25" s="113" t="s">
        <v>200</v>
      </c>
      <c r="AR25" s="108">
        <v>45479</v>
      </c>
      <c r="AS25" s="109">
        <v>45844</v>
      </c>
      <c r="AT25" s="114" t="s">
        <v>258</v>
      </c>
      <c r="AU25" s="115">
        <v>45452</v>
      </c>
      <c r="AV25" s="110">
        <v>45513</v>
      </c>
      <c r="AW25" s="107">
        <v>173666584</v>
      </c>
      <c r="AX25" s="114" t="s">
        <v>258</v>
      </c>
      <c r="AY25" s="116">
        <v>45452</v>
      </c>
      <c r="AZ25" s="117">
        <v>45817</v>
      </c>
      <c r="BA25" s="134">
        <v>79312022</v>
      </c>
      <c r="BB25" s="103" t="s">
        <v>304</v>
      </c>
      <c r="BC25" s="119">
        <v>4357421</v>
      </c>
      <c r="BD25" s="119">
        <v>3124159408</v>
      </c>
      <c r="BE25" s="104" t="s">
        <v>310</v>
      </c>
      <c r="BF25" s="100" t="s">
        <v>311</v>
      </c>
      <c r="BG25" s="122"/>
      <c r="BH25" s="103"/>
      <c r="BI25" s="119">
        <v>3115214581</v>
      </c>
      <c r="BJ25" s="113"/>
      <c r="BK25" s="113"/>
      <c r="BL25" s="122"/>
      <c r="BM25" s="103"/>
      <c r="BN25" s="119"/>
      <c r="BO25" s="113"/>
      <c r="BP25" s="113"/>
      <c r="BQ25" s="95">
        <v>147</v>
      </c>
      <c r="BR25" s="95"/>
      <c r="BS25" s="113" t="s">
        <v>235</v>
      </c>
      <c r="BT25" s="113"/>
      <c r="BU25" s="113" t="s">
        <v>204</v>
      </c>
      <c r="BV25" s="136"/>
      <c r="BW25" s="125" t="s">
        <v>161</v>
      </c>
      <c r="BX25" s="125"/>
      <c r="BY25" s="125"/>
      <c r="BZ25" s="125"/>
      <c r="CA25" s="137"/>
      <c r="CB25" s="50" t="s">
        <v>140</v>
      </c>
    </row>
    <row r="26" spans="1:80" ht="13.5" hidden="1" customHeight="1" x14ac:dyDescent="0.3">
      <c r="A26" s="93">
        <v>12</v>
      </c>
      <c r="B26" s="94" t="s">
        <v>140</v>
      </c>
      <c r="C26" s="95">
        <v>151</v>
      </c>
      <c r="D26" s="98" t="s">
        <v>312</v>
      </c>
      <c r="E26" s="97" t="s">
        <v>163</v>
      </c>
      <c r="F26" s="98">
        <v>79874669</v>
      </c>
      <c r="G26" s="98" t="s">
        <v>313</v>
      </c>
      <c r="H26" s="98" t="s">
        <v>314</v>
      </c>
      <c r="I26" s="98">
        <v>3133272723</v>
      </c>
      <c r="J26" s="99"/>
      <c r="K26" s="100" t="s">
        <v>215</v>
      </c>
      <c r="L26" s="100" t="s">
        <v>315</v>
      </c>
      <c r="M26" s="100" t="s">
        <v>147</v>
      </c>
      <c r="N26" s="101">
        <v>4009</v>
      </c>
      <c r="O26" s="101">
        <v>2016</v>
      </c>
      <c r="P26" s="101">
        <v>2017</v>
      </c>
      <c r="Q26" s="100" t="s">
        <v>148</v>
      </c>
      <c r="R26" s="100" t="s">
        <v>149</v>
      </c>
      <c r="S26" s="102" t="s">
        <v>316</v>
      </c>
      <c r="T26" s="104" t="s">
        <v>317</v>
      </c>
      <c r="U26" s="101">
        <v>30</v>
      </c>
      <c r="V26" s="101">
        <v>29</v>
      </c>
      <c r="W26" s="101">
        <v>1</v>
      </c>
      <c r="X26" s="104" t="s">
        <v>152</v>
      </c>
      <c r="Y26" s="105">
        <v>42710</v>
      </c>
      <c r="Z26" s="105">
        <v>42692</v>
      </c>
      <c r="AA26" s="104" t="s">
        <v>153</v>
      </c>
      <c r="AB26" s="101">
        <v>10012908174</v>
      </c>
      <c r="AC26" s="106">
        <v>30</v>
      </c>
      <c r="AD26" s="107">
        <v>331825</v>
      </c>
      <c r="AE26" s="101" t="s">
        <v>154</v>
      </c>
      <c r="AF26" s="108">
        <v>45630</v>
      </c>
      <c r="AG26" s="109">
        <v>45630</v>
      </c>
      <c r="AH26" s="107">
        <v>11101000608</v>
      </c>
      <c r="AI26" s="104" t="s">
        <v>155</v>
      </c>
      <c r="AJ26" s="108">
        <v>45347</v>
      </c>
      <c r="AK26" s="110">
        <v>45713</v>
      </c>
      <c r="AL26" s="111">
        <v>13061001309</v>
      </c>
      <c r="AM26" s="100" t="s">
        <v>155</v>
      </c>
      <c r="AN26" s="108">
        <v>45481</v>
      </c>
      <c r="AO26" s="110">
        <v>45846</v>
      </c>
      <c r="AP26" s="112">
        <v>1015100477503</v>
      </c>
      <c r="AQ26" s="113" t="s">
        <v>172</v>
      </c>
      <c r="AR26" s="108">
        <v>45250</v>
      </c>
      <c r="AS26" s="109">
        <v>45615</v>
      </c>
      <c r="AT26" s="114" t="s">
        <v>257</v>
      </c>
      <c r="AU26" s="115">
        <v>45426</v>
      </c>
      <c r="AV26" s="110">
        <v>45486</v>
      </c>
      <c r="AW26" s="107">
        <v>169767589</v>
      </c>
      <c r="AX26" s="114" t="s">
        <v>318</v>
      </c>
      <c r="AY26" s="116">
        <v>45254</v>
      </c>
      <c r="AZ26" s="117">
        <v>45620</v>
      </c>
      <c r="BA26" s="143">
        <v>19243681</v>
      </c>
      <c r="BB26" s="103" t="s">
        <v>319</v>
      </c>
      <c r="BC26" s="119">
        <v>6810989</v>
      </c>
      <c r="BD26" s="119">
        <v>3107879155</v>
      </c>
      <c r="BE26" s="104" t="s">
        <v>320</v>
      </c>
      <c r="BF26" s="135" t="s">
        <v>314</v>
      </c>
      <c r="BG26" s="122"/>
      <c r="BH26" s="103"/>
      <c r="BI26" s="119">
        <v>3133272723</v>
      </c>
      <c r="BJ26" s="113"/>
      <c r="BK26" s="113"/>
      <c r="BL26" s="122"/>
      <c r="BM26" s="103"/>
      <c r="BN26" s="119"/>
      <c r="BO26" s="113"/>
      <c r="BP26" s="113"/>
      <c r="BQ26" s="95">
        <v>151</v>
      </c>
      <c r="BR26" s="95"/>
      <c r="BS26" s="113"/>
      <c r="BT26" s="113"/>
      <c r="BU26" s="113" t="s">
        <v>204</v>
      </c>
      <c r="BV26" s="136"/>
      <c r="BW26" s="125" t="s">
        <v>161</v>
      </c>
      <c r="BX26" s="125"/>
      <c r="BY26" s="125"/>
      <c r="BZ26" s="125"/>
      <c r="CA26" s="137"/>
      <c r="CB26" s="50" t="s">
        <v>140</v>
      </c>
    </row>
    <row r="27" spans="1:80" ht="13.5" hidden="1" customHeight="1" x14ac:dyDescent="0.3">
      <c r="A27" s="93">
        <v>13</v>
      </c>
      <c r="B27" s="94" t="s">
        <v>140</v>
      </c>
      <c r="C27" s="95">
        <v>155</v>
      </c>
      <c r="D27" s="98" t="s">
        <v>321</v>
      </c>
      <c r="E27" s="97" t="s">
        <v>163</v>
      </c>
      <c r="F27" s="98">
        <v>80030703</v>
      </c>
      <c r="G27" s="98" t="s">
        <v>322</v>
      </c>
      <c r="H27" s="98" t="s">
        <v>323</v>
      </c>
      <c r="I27" s="98" t="s">
        <v>324</v>
      </c>
      <c r="J27" s="99"/>
      <c r="K27" s="100" t="s">
        <v>325</v>
      </c>
      <c r="L27" s="100" t="s">
        <v>326</v>
      </c>
      <c r="M27" s="100" t="s">
        <v>147</v>
      </c>
      <c r="N27" s="101">
        <v>5900</v>
      </c>
      <c r="O27" s="101">
        <v>2010</v>
      </c>
      <c r="P27" s="101">
        <v>2010</v>
      </c>
      <c r="Q27" s="100" t="s">
        <v>148</v>
      </c>
      <c r="R27" s="100" t="s">
        <v>196</v>
      </c>
      <c r="S27" s="102">
        <v>69545368</v>
      </c>
      <c r="T27" s="104" t="s">
        <v>327</v>
      </c>
      <c r="U27" s="101">
        <v>37</v>
      </c>
      <c r="V27" s="101">
        <v>37</v>
      </c>
      <c r="W27" s="101">
        <v>1</v>
      </c>
      <c r="X27" s="104" t="s">
        <v>152</v>
      </c>
      <c r="Y27" s="105">
        <v>41290</v>
      </c>
      <c r="Z27" s="105">
        <v>40183</v>
      </c>
      <c r="AA27" s="104" t="s">
        <v>328</v>
      </c>
      <c r="AB27" s="101">
        <v>10009157564</v>
      </c>
      <c r="AC27" s="106">
        <v>37</v>
      </c>
      <c r="AD27" s="107">
        <v>347700</v>
      </c>
      <c r="AE27" s="101" t="s">
        <v>154</v>
      </c>
      <c r="AF27" s="108">
        <v>44970</v>
      </c>
      <c r="AG27" s="109">
        <v>45701</v>
      </c>
      <c r="AH27" s="107">
        <v>11101000608</v>
      </c>
      <c r="AI27" s="104" t="s">
        <v>155</v>
      </c>
      <c r="AJ27" s="108">
        <v>45347</v>
      </c>
      <c r="AK27" s="110">
        <v>45713</v>
      </c>
      <c r="AL27" s="111">
        <v>13061001309</v>
      </c>
      <c r="AM27" s="100" t="s">
        <v>155</v>
      </c>
      <c r="AN27" s="108">
        <v>45481</v>
      </c>
      <c r="AO27" s="110">
        <v>45846</v>
      </c>
      <c r="AP27" s="112">
        <v>87509186</v>
      </c>
      <c r="AQ27" s="113" t="s">
        <v>200</v>
      </c>
      <c r="AR27" s="108">
        <v>45312</v>
      </c>
      <c r="AS27" s="109">
        <v>45677</v>
      </c>
      <c r="AT27" s="114" t="s">
        <v>257</v>
      </c>
      <c r="AU27" s="115">
        <v>45409</v>
      </c>
      <c r="AV27" s="110">
        <v>45469</v>
      </c>
      <c r="AW27" s="107">
        <v>171478611</v>
      </c>
      <c r="AX27" s="114" t="s">
        <v>258</v>
      </c>
      <c r="AY27" s="116">
        <v>45323</v>
      </c>
      <c r="AZ27" s="117">
        <v>45689</v>
      </c>
      <c r="BA27" s="134">
        <v>41725153</v>
      </c>
      <c r="BB27" s="103" t="s">
        <v>329</v>
      </c>
      <c r="BC27" s="119">
        <v>6921677</v>
      </c>
      <c r="BD27" s="119">
        <v>3105698890</v>
      </c>
      <c r="BE27" s="104" t="s">
        <v>330</v>
      </c>
      <c r="BF27" s="135" t="s">
        <v>331</v>
      </c>
      <c r="BG27" s="122">
        <v>19216694</v>
      </c>
      <c r="BH27" s="103" t="s">
        <v>332</v>
      </c>
      <c r="BI27" s="119">
        <v>3105698890</v>
      </c>
      <c r="BJ27" s="113" t="s">
        <v>330</v>
      </c>
      <c r="BK27" s="113" t="s">
        <v>331</v>
      </c>
      <c r="BL27" s="122"/>
      <c r="BM27" s="103"/>
      <c r="BN27" s="119"/>
      <c r="BO27" s="113"/>
      <c r="BP27" s="113"/>
      <c r="BQ27" s="95">
        <v>155</v>
      </c>
      <c r="BR27" s="95"/>
      <c r="BS27" s="113"/>
      <c r="BT27" s="113"/>
      <c r="BU27" s="113" t="s">
        <v>204</v>
      </c>
      <c r="BV27" s="136"/>
      <c r="BW27" s="125" t="s">
        <v>161</v>
      </c>
      <c r="BX27" s="125"/>
      <c r="BY27" s="125"/>
      <c r="BZ27" s="125"/>
      <c r="CA27" s="137"/>
      <c r="CB27" s="50" t="s">
        <v>140</v>
      </c>
    </row>
    <row r="28" spans="1:80" ht="13.5" hidden="1" customHeight="1" x14ac:dyDescent="0.3">
      <c r="A28" s="93">
        <v>14</v>
      </c>
      <c r="B28" s="94" t="s">
        <v>140</v>
      </c>
      <c r="C28" s="138">
        <v>156</v>
      </c>
      <c r="D28" s="98" t="s">
        <v>333</v>
      </c>
      <c r="E28" s="97" t="s">
        <v>163</v>
      </c>
      <c r="F28" s="98">
        <v>7177515</v>
      </c>
      <c r="G28" s="98" t="s">
        <v>334</v>
      </c>
      <c r="H28" s="98" t="s">
        <v>335</v>
      </c>
      <c r="I28" s="98">
        <v>3144643679</v>
      </c>
      <c r="J28" s="99"/>
      <c r="K28" s="100" t="s">
        <v>215</v>
      </c>
      <c r="L28" s="100" t="s">
        <v>336</v>
      </c>
      <c r="M28" s="100" t="s">
        <v>147</v>
      </c>
      <c r="N28" s="101">
        <v>3400</v>
      </c>
      <c r="O28" s="101">
        <v>2002</v>
      </c>
      <c r="P28" s="101">
        <v>2002</v>
      </c>
      <c r="Q28" s="100" t="s">
        <v>148</v>
      </c>
      <c r="R28" s="100" t="s">
        <v>149</v>
      </c>
      <c r="S28" s="102" t="s">
        <v>337</v>
      </c>
      <c r="T28" s="104" t="s">
        <v>338</v>
      </c>
      <c r="U28" s="101">
        <v>28</v>
      </c>
      <c r="V28" s="101">
        <v>28</v>
      </c>
      <c r="W28" s="101">
        <v>2</v>
      </c>
      <c r="X28" s="104" t="s">
        <v>152</v>
      </c>
      <c r="Y28" s="105">
        <v>41288</v>
      </c>
      <c r="Z28" s="105">
        <v>37586</v>
      </c>
      <c r="AA28" s="104" t="s">
        <v>328</v>
      </c>
      <c r="AB28" s="101">
        <v>10001818295</v>
      </c>
      <c r="AC28" s="106">
        <v>28</v>
      </c>
      <c r="AD28" s="107">
        <v>327950</v>
      </c>
      <c r="AE28" s="101" t="s">
        <v>154</v>
      </c>
      <c r="AF28" s="108">
        <v>44892</v>
      </c>
      <c r="AG28" s="109">
        <v>45623</v>
      </c>
      <c r="AH28" s="107">
        <v>11101000608</v>
      </c>
      <c r="AI28" s="104" t="s">
        <v>155</v>
      </c>
      <c r="AJ28" s="108">
        <v>45347</v>
      </c>
      <c r="AK28" s="110">
        <v>45713</v>
      </c>
      <c r="AL28" s="111">
        <v>13061001309</v>
      </c>
      <c r="AM28" s="100" t="s">
        <v>155</v>
      </c>
      <c r="AN28" s="108">
        <v>45481</v>
      </c>
      <c r="AO28" s="110">
        <v>45846</v>
      </c>
      <c r="AP28" s="112">
        <v>1522107225501</v>
      </c>
      <c r="AQ28" s="113" t="s">
        <v>172</v>
      </c>
      <c r="AR28" s="108">
        <v>45281</v>
      </c>
      <c r="AS28" s="109">
        <v>45646</v>
      </c>
      <c r="AT28" s="114" t="s">
        <v>339</v>
      </c>
      <c r="AU28" s="115">
        <v>45462</v>
      </c>
      <c r="AV28" s="110">
        <v>45523</v>
      </c>
      <c r="AW28" s="107">
        <v>171117742</v>
      </c>
      <c r="AX28" s="114" t="s">
        <v>340</v>
      </c>
      <c r="AY28" s="116">
        <v>45308</v>
      </c>
      <c r="AZ28" s="117">
        <v>45674</v>
      </c>
      <c r="BA28" s="155">
        <v>1073491</v>
      </c>
      <c r="BB28" s="154" t="s">
        <v>341</v>
      </c>
      <c r="BC28" s="119">
        <v>3144643679</v>
      </c>
      <c r="BD28" s="119">
        <v>3144643679</v>
      </c>
      <c r="BE28" s="104" t="s">
        <v>342</v>
      </c>
      <c r="BF28" s="135" t="s">
        <v>335</v>
      </c>
      <c r="BG28" s="122"/>
      <c r="BH28" s="103"/>
      <c r="BI28" s="119"/>
      <c r="BJ28" s="104"/>
      <c r="BK28" s="135"/>
      <c r="BL28" s="122"/>
      <c r="BM28" s="103"/>
      <c r="BN28" s="119"/>
      <c r="BO28" s="142"/>
      <c r="BP28" s="113"/>
      <c r="BQ28" s="95">
        <v>156</v>
      </c>
      <c r="BR28" s="95"/>
      <c r="BS28" s="113"/>
      <c r="BT28" s="113"/>
      <c r="BU28" s="113" t="s">
        <v>204</v>
      </c>
      <c r="BV28" s="136"/>
      <c r="BW28" s="125" t="s">
        <v>177</v>
      </c>
      <c r="BX28" s="125"/>
      <c r="BY28" s="125"/>
      <c r="BZ28" s="125"/>
      <c r="CA28" s="137"/>
      <c r="CB28" s="50" t="s">
        <v>140</v>
      </c>
    </row>
    <row r="29" spans="1:80" ht="13.5" hidden="1" customHeight="1" x14ac:dyDescent="0.3">
      <c r="A29" s="93">
        <v>17</v>
      </c>
      <c r="B29" s="94" t="s">
        <v>140</v>
      </c>
      <c r="C29" s="95">
        <v>165</v>
      </c>
      <c r="D29" s="98" t="s">
        <v>343</v>
      </c>
      <c r="E29" s="97" t="s">
        <v>163</v>
      </c>
      <c r="F29" s="98">
        <v>79259147</v>
      </c>
      <c r="G29" s="98" t="s">
        <v>344</v>
      </c>
      <c r="H29" s="98" t="s">
        <v>345</v>
      </c>
      <c r="I29" s="98">
        <v>3204723271</v>
      </c>
      <c r="J29" s="99">
        <v>45398</v>
      </c>
      <c r="K29" s="100" t="s">
        <v>181</v>
      </c>
      <c r="L29" s="100" t="s">
        <v>346</v>
      </c>
      <c r="M29" s="100" t="s">
        <v>147</v>
      </c>
      <c r="N29" s="101">
        <v>2463</v>
      </c>
      <c r="O29" s="101">
        <v>2012</v>
      </c>
      <c r="P29" s="101">
        <v>2013</v>
      </c>
      <c r="Q29" s="100" t="s">
        <v>183</v>
      </c>
      <c r="R29" s="100" t="s">
        <v>169</v>
      </c>
      <c r="S29" s="102" t="s">
        <v>347</v>
      </c>
      <c r="T29" s="104" t="s">
        <v>348</v>
      </c>
      <c r="U29" s="101">
        <v>18</v>
      </c>
      <c r="V29" s="101">
        <v>16</v>
      </c>
      <c r="W29" s="101">
        <v>2</v>
      </c>
      <c r="X29" s="104" t="s">
        <v>152</v>
      </c>
      <c r="Y29" s="105">
        <v>42753</v>
      </c>
      <c r="Z29" s="105">
        <v>41264</v>
      </c>
      <c r="AA29" s="104" t="s">
        <v>199</v>
      </c>
      <c r="AB29" s="101">
        <v>10004703871</v>
      </c>
      <c r="AC29" s="106">
        <v>18</v>
      </c>
      <c r="AD29" s="107">
        <v>339924</v>
      </c>
      <c r="AE29" s="101" t="s">
        <v>154</v>
      </c>
      <c r="AF29" s="108">
        <v>44955</v>
      </c>
      <c r="AG29" s="109">
        <v>45686</v>
      </c>
      <c r="AH29" s="107">
        <v>11101000608</v>
      </c>
      <c r="AI29" s="104" t="s">
        <v>155</v>
      </c>
      <c r="AJ29" s="108">
        <v>45347</v>
      </c>
      <c r="AK29" s="110">
        <v>45713</v>
      </c>
      <c r="AL29" s="111">
        <v>13061001309</v>
      </c>
      <c r="AM29" s="100" t="s">
        <v>155</v>
      </c>
      <c r="AN29" s="108">
        <v>45481</v>
      </c>
      <c r="AO29" s="110">
        <v>45846</v>
      </c>
      <c r="AP29" s="112">
        <v>88350520</v>
      </c>
      <c r="AQ29" s="113" t="s">
        <v>200</v>
      </c>
      <c r="AR29" s="108">
        <v>45472</v>
      </c>
      <c r="AS29" s="109">
        <v>45834</v>
      </c>
      <c r="AT29" s="114" t="s">
        <v>258</v>
      </c>
      <c r="AU29" s="115">
        <v>45421</v>
      </c>
      <c r="AV29" s="110">
        <v>45481</v>
      </c>
      <c r="AW29" s="119">
        <v>171074721</v>
      </c>
      <c r="AX29" s="114" t="s">
        <v>174</v>
      </c>
      <c r="AY29" s="116">
        <v>45306</v>
      </c>
      <c r="AZ29" s="117">
        <v>45672</v>
      </c>
      <c r="BA29" s="156">
        <v>79259147</v>
      </c>
      <c r="BB29" s="103" t="s">
        <v>349</v>
      </c>
      <c r="BC29" s="119">
        <v>4023384</v>
      </c>
      <c r="BD29" s="119">
        <v>3204723271</v>
      </c>
      <c r="BE29" s="104" t="s">
        <v>350</v>
      </c>
      <c r="BF29" s="135" t="s">
        <v>351</v>
      </c>
      <c r="BG29" s="122"/>
      <c r="BH29" s="103"/>
      <c r="BI29" s="119"/>
      <c r="BJ29" s="113"/>
      <c r="BK29" s="113"/>
      <c r="BL29" s="122"/>
      <c r="BM29" s="103"/>
      <c r="BN29" s="119"/>
      <c r="BO29" s="113"/>
      <c r="BP29" s="113"/>
      <c r="BQ29" s="95">
        <v>165</v>
      </c>
      <c r="BR29" s="95"/>
      <c r="BS29" s="113"/>
      <c r="BT29" s="113"/>
      <c r="BU29" s="113" t="s">
        <v>176</v>
      </c>
      <c r="BV29" s="136"/>
      <c r="BW29" s="125" t="s">
        <v>161</v>
      </c>
      <c r="BX29" s="125"/>
      <c r="BY29" s="125"/>
      <c r="BZ29" s="125"/>
      <c r="CA29" s="137"/>
      <c r="CB29" s="50" t="s">
        <v>140</v>
      </c>
    </row>
    <row r="30" spans="1:80" ht="13.5" hidden="1" customHeight="1" x14ac:dyDescent="0.3">
      <c r="A30" s="93">
        <v>18</v>
      </c>
      <c r="B30" s="94" t="s">
        <v>140</v>
      </c>
      <c r="C30" s="138">
        <v>195</v>
      </c>
      <c r="D30" s="98" t="s">
        <v>352</v>
      </c>
      <c r="E30" s="97" t="s">
        <v>142</v>
      </c>
      <c r="F30" s="98">
        <v>79394012</v>
      </c>
      <c r="G30" s="98" t="s">
        <v>353</v>
      </c>
      <c r="H30" s="98" t="s">
        <v>354</v>
      </c>
      <c r="I30" s="98">
        <v>3142328925</v>
      </c>
      <c r="J30" s="99">
        <v>45464</v>
      </c>
      <c r="K30" s="100" t="s">
        <v>215</v>
      </c>
      <c r="L30" s="100" t="s">
        <v>355</v>
      </c>
      <c r="M30" s="100" t="s">
        <v>147</v>
      </c>
      <c r="N30" s="101">
        <v>5123</v>
      </c>
      <c r="O30" s="101">
        <v>2017</v>
      </c>
      <c r="P30" s="101">
        <v>2018</v>
      </c>
      <c r="Q30" s="100" t="s">
        <v>148</v>
      </c>
      <c r="R30" s="100" t="s">
        <v>196</v>
      </c>
      <c r="S30" s="102" t="s">
        <v>356</v>
      </c>
      <c r="T30" s="104" t="s">
        <v>357</v>
      </c>
      <c r="U30" s="101">
        <v>42</v>
      </c>
      <c r="V30" s="101">
        <v>38</v>
      </c>
      <c r="W30" s="101">
        <v>1</v>
      </c>
      <c r="X30" s="104" t="s">
        <v>152</v>
      </c>
      <c r="Y30" s="105">
        <v>43073</v>
      </c>
      <c r="Z30" s="105">
        <v>43062</v>
      </c>
      <c r="AA30" s="104" t="s">
        <v>153</v>
      </c>
      <c r="AB30" s="101">
        <v>10015075846</v>
      </c>
      <c r="AC30" s="106">
        <v>42</v>
      </c>
      <c r="AD30" s="107">
        <v>396634</v>
      </c>
      <c r="AE30" s="101" t="s">
        <v>154</v>
      </c>
      <c r="AF30" s="108">
        <v>45270</v>
      </c>
      <c r="AG30" s="109">
        <v>46001</v>
      </c>
      <c r="AH30" s="107">
        <v>11101000608</v>
      </c>
      <c r="AI30" s="104" t="s">
        <v>155</v>
      </c>
      <c r="AJ30" s="108">
        <v>45347</v>
      </c>
      <c r="AK30" s="110">
        <v>45713</v>
      </c>
      <c r="AL30" s="111">
        <v>13061001309</v>
      </c>
      <c r="AM30" s="100" t="s">
        <v>155</v>
      </c>
      <c r="AN30" s="108">
        <v>45481</v>
      </c>
      <c r="AO30" s="110">
        <v>45846</v>
      </c>
      <c r="AP30" s="112">
        <v>9310009810301</v>
      </c>
      <c r="AQ30" s="113" t="s">
        <v>172</v>
      </c>
      <c r="AR30" s="108">
        <v>45251</v>
      </c>
      <c r="AS30" s="109">
        <v>45616</v>
      </c>
      <c r="AT30" s="114" t="s">
        <v>257</v>
      </c>
      <c r="AU30" s="115">
        <v>45497</v>
      </c>
      <c r="AV30" s="110">
        <v>45539</v>
      </c>
      <c r="AW30" s="107">
        <v>170015867</v>
      </c>
      <c r="AX30" s="114" t="s">
        <v>358</v>
      </c>
      <c r="AY30" s="116">
        <v>45264</v>
      </c>
      <c r="AZ30" s="117">
        <v>45630</v>
      </c>
      <c r="BA30" s="134">
        <v>52493549</v>
      </c>
      <c r="BB30" s="103" t="s">
        <v>359</v>
      </c>
      <c r="BC30" s="119">
        <v>3118830</v>
      </c>
      <c r="BD30" s="119">
        <v>3203001319</v>
      </c>
      <c r="BE30" s="104" t="s">
        <v>159</v>
      </c>
      <c r="BF30" s="135" t="s">
        <v>360</v>
      </c>
      <c r="BG30" s="122">
        <v>41493760</v>
      </c>
      <c r="BH30" s="103" t="s">
        <v>361</v>
      </c>
      <c r="BI30" s="119">
        <v>3203001319</v>
      </c>
      <c r="BJ30" s="113" t="s">
        <v>159</v>
      </c>
      <c r="BK30" s="113" t="s">
        <v>360</v>
      </c>
      <c r="BL30" s="122"/>
      <c r="BM30" s="103"/>
      <c r="BN30" s="119"/>
      <c r="BO30" s="113"/>
      <c r="BP30" s="113"/>
      <c r="BQ30" s="95">
        <v>195</v>
      </c>
      <c r="BR30" s="95"/>
      <c r="BS30" s="113" t="s">
        <v>235</v>
      </c>
      <c r="BT30" s="113"/>
      <c r="BU30" s="113" t="s">
        <v>204</v>
      </c>
      <c r="BV30" s="136"/>
      <c r="BW30" s="125" t="s">
        <v>161</v>
      </c>
      <c r="BX30" s="125"/>
      <c r="BY30" s="125"/>
      <c r="BZ30" s="125"/>
      <c r="CA30" s="137"/>
      <c r="CB30" s="50" t="s">
        <v>140</v>
      </c>
    </row>
    <row r="31" spans="1:80" ht="13.5" hidden="1" customHeight="1" x14ac:dyDescent="0.3">
      <c r="A31" s="93">
        <v>19</v>
      </c>
      <c r="B31" s="94" t="s">
        <v>140</v>
      </c>
      <c r="C31" s="95">
        <v>203</v>
      </c>
      <c r="D31" s="98" t="s">
        <v>362</v>
      </c>
      <c r="E31" s="97" t="s">
        <v>163</v>
      </c>
      <c r="F31" s="98">
        <v>79513101</v>
      </c>
      <c r="G31" s="98" t="s">
        <v>363</v>
      </c>
      <c r="H31" s="98" t="s">
        <v>364</v>
      </c>
      <c r="I31" s="98">
        <v>3142663935</v>
      </c>
      <c r="J31" s="99"/>
      <c r="K31" s="100" t="s">
        <v>215</v>
      </c>
      <c r="L31" s="100" t="s">
        <v>336</v>
      </c>
      <c r="M31" s="100" t="s">
        <v>147</v>
      </c>
      <c r="N31" s="101">
        <v>5307</v>
      </c>
      <c r="O31" s="101">
        <v>2005</v>
      </c>
      <c r="P31" s="101">
        <v>2005</v>
      </c>
      <c r="Q31" s="100" t="s">
        <v>148</v>
      </c>
      <c r="R31" s="100" t="s">
        <v>196</v>
      </c>
      <c r="S31" s="102" t="s">
        <v>365</v>
      </c>
      <c r="T31" s="104" t="s">
        <v>366</v>
      </c>
      <c r="U31" s="101">
        <v>30</v>
      </c>
      <c r="V31" s="101">
        <v>30</v>
      </c>
      <c r="W31" s="101">
        <v>1</v>
      </c>
      <c r="X31" s="104" t="s">
        <v>152</v>
      </c>
      <c r="Y31" s="105">
        <v>41286</v>
      </c>
      <c r="Z31" s="105">
        <v>38545</v>
      </c>
      <c r="AA31" s="104" t="s">
        <v>367</v>
      </c>
      <c r="AB31" s="101">
        <v>10002783893</v>
      </c>
      <c r="AC31" s="106">
        <v>30</v>
      </c>
      <c r="AD31" s="107">
        <v>352307</v>
      </c>
      <c r="AE31" s="101" t="s">
        <v>154</v>
      </c>
      <c r="AF31" s="108">
        <v>44992</v>
      </c>
      <c r="AG31" s="109">
        <v>45723</v>
      </c>
      <c r="AH31" s="107">
        <v>11101000608</v>
      </c>
      <c r="AI31" s="104" t="s">
        <v>155</v>
      </c>
      <c r="AJ31" s="108">
        <v>45347</v>
      </c>
      <c r="AK31" s="110">
        <v>45713</v>
      </c>
      <c r="AL31" s="111">
        <v>13061001309</v>
      </c>
      <c r="AM31" s="100" t="s">
        <v>155</v>
      </c>
      <c r="AN31" s="108">
        <v>45481</v>
      </c>
      <c r="AO31" s="110">
        <v>45846</v>
      </c>
      <c r="AP31" s="112">
        <v>15651501556650</v>
      </c>
      <c r="AQ31" s="113" t="s">
        <v>294</v>
      </c>
      <c r="AR31" s="108">
        <v>45417</v>
      </c>
      <c r="AS31" s="109">
        <v>45781</v>
      </c>
      <c r="AT31" s="114" t="s">
        <v>368</v>
      </c>
      <c r="AU31" s="115">
        <v>45413</v>
      </c>
      <c r="AV31" s="110">
        <v>45473</v>
      </c>
      <c r="AW31" s="107">
        <v>173129293</v>
      </c>
      <c r="AX31" s="114" t="s">
        <v>368</v>
      </c>
      <c r="AY31" s="116">
        <v>45413</v>
      </c>
      <c r="AZ31" s="117">
        <v>45778</v>
      </c>
      <c r="BA31" s="134">
        <v>19288875</v>
      </c>
      <c r="BB31" s="103" t="s">
        <v>369</v>
      </c>
      <c r="BC31" s="119">
        <v>7042417</v>
      </c>
      <c r="BD31" s="119">
        <v>3202111800</v>
      </c>
      <c r="BE31" s="100" t="s">
        <v>370</v>
      </c>
      <c r="BF31" s="157" t="s">
        <v>371</v>
      </c>
      <c r="BG31" s="122"/>
      <c r="BH31" s="103"/>
      <c r="BI31" s="119">
        <v>3166916664</v>
      </c>
      <c r="BJ31" s="100"/>
      <c r="BK31" s="135"/>
      <c r="BL31" s="122"/>
      <c r="BM31" s="103"/>
      <c r="BN31" s="119"/>
      <c r="BO31" s="113"/>
      <c r="BP31" s="113"/>
      <c r="BQ31" s="95">
        <v>203</v>
      </c>
      <c r="BR31" s="95"/>
      <c r="BS31" s="113" t="s">
        <v>235</v>
      </c>
      <c r="BT31" s="113"/>
      <c r="BU31" s="113" t="s">
        <v>204</v>
      </c>
      <c r="BV31" s="136"/>
      <c r="BW31" s="125" t="s">
        <v>161</v>
      </c>
      <c r="BX31" s="125"/>
      <c r="BY31" s="125"/>
      <c r="BZ31" s="125"/>
      <c r="CA31" s="137"/>
      <c r="CB31" s="50" t="s">
        <v>140</v>
      </c>
    </row>
    <row r="32" spans="1:80" ht="13.5" hidden="1" customHeight="1" x14ac:dyDescent="0.3">
      <c r="A32" s="93">
        <v>20</v>
      </c>
      <c r="B32" s="94" t="s">
        <v>140</v>
      </c>
      <c r="C32" s="95">
        <v>206</v>
      </c>
      <c r="D32" s="98" t="s">
        <v>372</v>
      </c>
      <c r="E32" s="97" t="s">
        <v>163</v>
      </c>
      <c r="F32" s="98">
        <v>79110747</v>
      </c>
      <c r="G32" s="98" t="s">
        <v>373</v>
      </c>
      <c r="H32" s="98" t="s">
        <v>374</v>
      </c>
      <c r="I32" s="98">
        <v>3133800336</v>
      </c>
      <c r="J32" s="99"/>
      <c r="K32" s="100" t="s">
        <v>166</v>
      </c>
      <c r="L32" s="100" t="s">
        <v>375</v>
      </c>
      <c r="M32" s="100" t="s">
        <v>147</v>
      </c>
      <c r="N32" s="101">
        <v>3907</v>
      </c>
      <c r="O32" s="101">
        <v>2012</v>
      </c>
      <c r="P32" s="101">
        <v>2013</v>
      </c>
      <c r="Q32" s="100" t="s">
        <v>148</v>
      </c>
      <c r="R32" s="100" t="s">
        <v>196</v>
      </c>
      <c r="S32" s="102" t="s">
        <v>376</v>
      </c>
      <c r="T32" s="104" t="s">
        <v>377</v>
      </c>
      <c r="U32" s="101">
        <v>37</v>
      </c>
      <c r="V32" s="101">
        <v>37</v>
      </c>
      <c r="W32" s="101">
        <v>1</v>
      </c>
      <c r="X32" s="104" t="s">
        <v>152</v>
      </c>
      <c r="Y32" s="105">
        <v>41214</v>
      </c>
      <c r="Z32" s="105">
        <v>41206</v>
      </c>
      <c r="AA32" s="104" t="s">
        <v>153</v>
      </c>
      <c r="AB32" s="101">
        <v>10012196190</v>
      </c>
      <c r="AC32" s="106">
        <v>37</v>
      </c>
      <c r="AD32" s="107">
        <v>365007</v>
      </c>
      <c r="AE32" s="101" t="s">
        <v>154</v>
      </c>
      <c r="AF32" s="108">
        <v>45063</v>
      </c>
      <c r="AG32" s="109">
        <v>45794</v>
      </c>
      <c r="AH32" s="107">
        <v>11101000608</v>
      </c>
      <c r="AI32" s="104" t="s">
        <v>155</v>
      </c>
      <c r="AJ32" s="108">
        <v>45347</v>
      </c>
      <c r="AK32" s="110">
        <v>45713</v>
      </c>
      <c r="AL32" s="111">
        <v>13061001309</v>
      </c>
      <c r="AM32" s="100" t="s">
        <v>155</v>
      </c>
      <c r="AN32" s="108">
        <v>45481</v>
      </c>
      <c r="AO32" s="110">
        <v>45846</v>
      </c>
      <c r="AP32" s="112">
        <v>87531050</v>
      </c>
      <c r="AQ32" s="113" t="s">
        <v>200</v>
      </c>
      <c r="AR32" s="108">
        <v>45331</v>
      </c>
      <c r="AS32" s="109">
        <v>45696</v>
      </c>
      <c r="AT32" s="114" t="s">
        <v>258</v>
      </c>
      <c r="AU32" s="115">
        <v>45226</v>
      </c>
      <c r="AV32" s="110">
        <v>45286</v>
      </c>
      <c r="AW32" s="107">
        <v>172025681</v>
      </c>
      <c r="AX32" s="114" t="s">
        <v>258</v>
      </c>
      <c r="AY32" s="116">
        <v>45348</v>
      </c>
      <c r="AZ32" s="117">
        <v>45714</v>
      </c>
      <c r="BA32" s="134">
        <v>79110747</v>
      </c>
      <c r="BB32" s="103" t="s">
        <v>373</v>
      </c>
      <c r="BC32" s="119">
        <v>4114357</v>
      </c>
      <c r="BD32" s="119">
        <v>3133800336</v>
      </c>
      <c r="BE32" s="104" t="s">
        <v>378</v>
      </c>
      <c r="BF32" s="135" t="s">
        <v>374</v>
      </c>
      <c r="BG32" s="122"/>
      <c r="BH32" s="103"/>
      <c r="BI32" s="119"/>
      <c r="BJ32" s="113"/>
      <c r="BK32" s="113"/>
      <c r="BL32" s="122"/>
      <c r="BM32" s="103"/>
      <c r="BN32" s="119"/>
      <c r="BO32" s="113"/>
      <c r="BP32" s="113"/>
      <c r="BQ32" s="95">
        <v>206</v>
      </c>
      <c r="BR32" s="95"/>
      <c r="BS32" s="113"/>
      <c r="BT32" s="113"/>
      <c r="BU32" s="113" t="s">
        <v>204</v>
      </c>
      <c r="BV32" s="136"/>
      <c r="BW32" s="125" t="s">
        <v>177</v>
      </c>
      <c r="BX32" s="125"/>
      <c r="BY32" s="125"/>
      <c r="BZ32" s="125"/>
      <c r="CA32" s="137"/>
      <c r="CB32" s="50" t="s">
        <v>140</v>
      </c>
    </row>
    <row r="33" spans="1:80" ht="13.5" hidden="1" customHeight="1" x14ac:dyDescent="0.3">
      <c r="A33" s="93">
        <v>21</v>
      </c>
      <c r="B33" s="94" t="s">
        <v>140</v>
      </c>
      <c r="C33" s="95">
        <v>207</v>
      </c>
      <c r="D33" s="98" t="s">
        <v>379</v>
      </c>
      <c r="E33" s="97" t="s">
        <v>380</v>
      </c>
      <c r="F33" s="98">
        <v>1015450336</v>
      </c>
      <c r="G33" s="98" t="s">
        <v>381</v>
      </c>
      <c r="H33" s="98" t="s">
        <v>382</v>
      </c>
      <c r="I33" s="98">
        <v>3112696561</v>
      </c>
      <c r="J33" s="99">
        <v>44582</v>
      </c>
      <c r="K33" s="100" t="s">
        <v>215</v>
      </c>
      <c r="L33" s="100" t="s">
        <v>383</v>
      </c>
      <c r="M33" s="100" t="s">
        <v>147</v>
      </c>
      <c r="N33" s="101">
        <v>5123</v>
      </c>
      <c r="O33" s="101">
        <v>2018</v>
      </c>
      <c r="P33" s="101">
        <v>2018</v>
      </c>
      <c r="Q33" s="100" t="s">
        <v>148</v>
      </c>
      <c r="R33" s="100" t="s">
        <v>149</v>
      </c>
      <c r="S33" s="102" t="s">
        <v>384</v>
      </c>
      <c r="T33" s="104" t="s">
        <v>385</v>
      </c>
      <c r="U33" s="101">
        <v>31</v>
      </c>
      <c r="V33" s="101">
        <v>29</v>
      </c>
      <c r="W33" s="101">
        <v>4</v>
      </c>
      <c r="X33" s="104" t="s">
        <v>152</v>
      </c>
      <c r="Y33" s="105">
        <v>43325</v>
      </c>
      <c r="Z33" s="105">
        <v>43318</v>
      </c>
      <c r="AA33" s="104" t="s">
        <v>153</v>
      </c>
      <c r="AB33" s="101">
        <v>10016589447</v>
      </c>
      <c r="AC33" s="106">
        <v>31</v>
      </c>
      <c r="AD33" s="107">
        <v>438590</v>
      </c>
      <c r="AE33" s="101" t="s">
        <v>154</v>
      </c>
      <c r="AF33" s="108">
        <v>45510</v>
      </c>
      <c r="AG33" s="109">
        <v>46240</v>
      </c>
      <c r="AH33" s="107">
        <v>11101000608</v>
      </c>
      <c r="AI33" s="104" t="s">
        <v>155</v>
      </c>
      <c r="AJ33" s="108">
        <v>45347</v>
      </c>
      <c r="AK33" s="110">
        <v>45713</v>
      </c>
      <c r="AL33" s="111">
        <v>13061001309</v>
      </c>
      <c r="AM33" s="100" t="s">
        <v>155</v>
      </c>
      <c r="AN33" s="108">
        <v>45481</v>
      </c>
      <c r="AO33" s="110">
        <v>45846</v>
      </c>
      <c r="AP33" s="112">
        <v>10605600230430</v>
      </c>
      <c r="AQ33" s="113" t="s">
        <v>172</v>
      </c>
      <c r="AR33" s="108">
        <v>45506</v>
      </c>
      <c r="AS33" s="109">
        <v>45872</v>
      </c>
      <c r="AT33" s="114" t="s">
        <v>257</v>
      </c>
      <c r="AU33" s="109">
        <v>45516</v>
      </c>
      <c r="AV33" s="110">
        <v>45577</v>
      </c>
      <c r="AW33" s="107">
        <v>175170036</v>
      </c>
      <c r="AX33" s="114" t="s">
        <v>318</v>
      </c>
      <c r="AY33" s="116">
        <v>45516</v>
      </c>
      <c r="AZ33" s="117">
        <v>45881</v>
      </c>
      <c r="BA33" s="134">
        <v>19123265</v>
      </c>
      <c r="BB33" s="103" t="s">
        <v>158</v>
      </c>
      <c r="BC33" s="119">
        <v>2259212</v>
      </c>
      <c r="BD33" s="119">
        <v>3203001319</v>
      </c>
      <c r="BE33" s="104" t="s">
        <v>159</v>
      </c>
      <c r="BF33" s="135" t="s">
        <v>160</v>
      </c>
      <c r="BG33" s="122"/>
      <c r="BH33" s="103"/>
      <c r="BI33" s="119"/>
      <c r="BJ33" s="113"/>
      <c r="BK33" s="113"/>
      <c r="BL33" s="122"/>
      <c r="BM33" s="103"/>
      <c r="BN33" s="119"/>
      <c r="BO33" s="113"/>
      <c r="BP33" s="113"/>
      <c r="BQ33" s="95">
        <v>207</v>
      </c>
      <c r="BR33" s="95"/>
      <c r="BS33" s="113" t="s">
        <v>235</v>
      </c>
      <c r="BT33" s="113"/>
      <c r="BU33" s="113" t="s">
        <v>204</v>
      </c>
      <c r="BV33" s="136"/>
      <c r="BW33" s="125" t="s">
        <v>161</v>
      </c>
      <c r="BX33" s="125"/>
      <c r="BY33" s="125"/>
      <c r="BZ33" s="125"/>
      <c r="CA33" s="137"/>
      <c r="CB33" s="50" t="s">
        <v>140</v>
      </c>
    </row>
    <row r="34" spans="1:80" ht="13.5" hidden="1" customHeight="1" x14ac:dyDescent="0.3">
      <c r="A34" s="93">
        <v>23</v>
      </c>
      <c r="B34" s="94" t="s">
        <v>140</v>
      </c>
      <c r="C34" s="95">
        <v>235</v>
      </c>
      <c r="D34" s="98" t="s">
        <v>386</v>
      </c>
      <c r="E34" s="97" t="s">
        <v>387</v>
      </c>
      <c r="F34" s="98">
        <v>19498690</v>
      </c>
      <c r="G34" s="98" t="s">
        <v>388</v>
      </c>
      <c r="H34" s="98" t="s">
        <v>389</v>
      </c>
      <c r="I34" s="98">
        <v>3156456493</v>
      </c>
      <c r="J34" s="99">
        <v>43571</v>
      </c>
      <c r="K34" s="100" t="s">
        <v>215</v>
      </c>
      <c r="L34" s="100" t="s">
        <v>315</v>
      </c>
      <c r="M34" s="100" t="s">
        <v>147</v>
      </c>
      <c r="N34" s="101">
        <v>4009</v>
      </c>
      <c r="O34" s="101">
        <v>2017</v>
      </c>
      <c r="P34" s="101">
        <v>2017</v>
      </c>
      <c r="Q34" s="100" t="s">
        <v>148</v>
      </c>
      <c r="R34" s="100" t="s">
        <v>149</v>
      </c>
      <c r="S34" s="102" t="s">
        <v>390</v>
      </c>
      <c r="T34" s="104" t="s">
        <v>391</v>
      </c>
      <c r="U34" s="101">
        <v>30</v>
      </c>
      <c r="V34" s="101">
        <v>27</v>
      </c>
      <c r="W34" s="101">
        <v>1</v>
      </c>
      <c r="X34" s="104" t="s">
        <v>152</v>
      </c>
      <c r="Y34" s="105">
        <v>42796</v>
      </c>
      <c r="Z34" s="105">
        <v>42783</v>
      </c>
      <c r="AA34" s="104" t="s">
        <v>153</v>
      </c>
      <c r="AB34" s="101">
        <v>10013464737</v>
      </c>
      <c r="AC34" s="106">
        <v>30</v>
      </c>
      <c r="AD34" s="107">
        <v>349241</v>
      </c>
      <c r="AE34" s="101" t="s">
        <v>154</v>
      </c>
      <c r="AF34" s="108">
        <v>44990</v>
      </c>
      <c r="AG34" s="109">
        <v>45721</v>
      </c>
      <c r="AH34" s="107">
        <v>11101000608</v>
      </c>
      <c r="AI34" s="104" t="s">
        <v>155</v>
      </c>
      <c r="AJ34" s="108">
        <v>45347</v>
      </c>
      <c r="AK34" s="110">
        <v>45713</v>
      </c>
      <c r="AL34" s="111">
        <v>13061001309</v>
      </c>
      <c r="AM34" s="100" t="s">
        <v>155</v>
      </c>
      <c r="AN34" s="108">
        <v>45481</v>
      </c>
      <c r="AO34" s="110">
        <v>45846</v>
      </c>
      <c r="AP34" s="112">
        <v>9310011884901</v>
      </c>
      <c r="AQ34" s="113" t="s">
        <v>172</v>
      </c>
      <c r="AR34" s="108">
        <v>45330</v>
      </c>
      <c r="AS34" s="109">
        <v>45695</v>
      </c>
      <c r="AT34" s="114" t="s">
        <v>257</v>
      </c>
      <c r="AU34" s="115">
        <v>45467</v>
      </c>
      <c r="AV34" s="110">
        <v>45527</v>
      </c>
      <c r="AW34" s="107">
        <v>164833536</v>
      </c>
      <c r="AX34" s="114" t="s">
        <v>258</v>
      </c>
      <c r="AY34" s="116">
        <v>45342</v>
      </c>
      <c r="AZ34" s="117">
        <v>45708</v>
      </c>
      <c r="BA34" s="134">
        <v>800126471</v>
      </c>
      <c r="BB34" s="103" t="s">
        <v>259</v>
      </c>
      <c r="BC34" s="119">
        <v>3118830</v>
      </c>
      <c r="BD34" s="119">
        <v>3203001319</v>
      </c>
      <c r="BE34" s="104" t="s">
        <v>159</v>
      </c>
      <c r="BF34" s="100" t="s">
        <v>260</v>
      </c>
      <c r="BG34" s="122"/>
      <c r="BH34" s="103"/>
      <c r="BI34" s="119"/>
      <c r="BJ34" s="113"/>
      <c r="BK34" s="113"/>
      <c r="BL34" s="122"/>
      <c r="BM34" s="103"/>
      <c r="BN34" s="119"/>
      <c r="BO34" s="113"/>
      <c r="BP34" s="113"/>
      <c r="BQ34" s="95">
        <v>235</v>
      </c>
      <c r="BR34" s="95"/>
      <c r="BS34" s="113" t="s">
        <v>235</v>
      </c>
      <c r="BT34" s="113"/>
      <c r="BU34" s="113" t="s">
        <v>204</v>
      </c>
      <c r="BV34" s="136"/>
      <c r="BW34" s="125" t="s">
        <v>161</v>
      </c>
      <c r="BX34" s="125"/>
      <c r="BY34" s="125"/>
      <c r="BZ34" s="125"/>
      <c r="CA34" s="137"/>
      <c r="CB34" s="50" t="s">
        <v>140</v>
      </c>
    </row>
    <row r="35" spans="1:80" ht="13.5" hidden="1" customHeight="1" x14ac:dyDescent="0.3">
      <c r="A35" s="93">
        <v>25</v>
      </c>
      <c r="B35" s="94" t="s">
        <v>140</v>
      </c>
      <c r="C35" s="95">
        <v>244</v>
      </c>
      <c r="D35" s="98" t="s">
        <v>392</v>
      </c>
      <c r="E35" s="97" t="s">
        <v>163</v>
      </c>
      <c r="F35" s="98">
        <v>79848226</v>
      </c>
      <c r="G35" s="98" t="s">
        <v>393</v>
      </c>
      <c r="H35" s="98" t="s">
        <v>394</v>
      </c>
      <c r="I35" s="98">
        <v>3168242601</v>
      </c>
      <c r="J35" s="99"/>
      <c r="K35" s="100" t="s">
        <v>395</v>
      </c>
      <c r="L35" s="100" t="s">
        <v>396</v>
      </c>
      <c r="M35" s="100" t="s">
        <v>147</v>
      </c>
      <c r="N35" s="101">
        <v>2488</v>
      </c>
      <c r="O35" s="101">
        <v>2014</v>
      </c>
      <c r="P35" s="101">
        <v>2014</v>
      </c>
      <c r="Q35" s="100" t="s">
        <v>308</v>
      </c>
      <c r="R35" s="100" t="s">
        <v>169</v>
      </c>
      <c r="S35" s="102" t="s">
        <v>397</v>
      </c>
      <c r="T35" s="104" t="s">
        <v>398</v>
      </c>
      <c r="U35" s="101">
        <v>16</v>
      </c>
      <c r="V35" s="101">
        <v>14</v>
      </c>
      <c r="W35" s="101">
        <v>4</v>
      </c>
      <c r="X35" s="104" t="s">
        <v>152</v>
      </c>
      <c r="Y35" s="105">
        <v>42573</v>
      </c>
      <c r="Z35" s="105">
        <v>41705</v>
      </c>
      <c r="AA35" s="104" t="s">
        <v>199</v>
      </c>
      <c r="AB35" s="101">
        <v>10010420060</v>
      </c>
      <c r="AC35" s="106">
        <v>16</v>
      </c>
      <c r="AD35" s="107">
        <v>429976</v>
      </c>
      <c r="AE35" s="101" t="s">
        <v>154</v>
      </c>
      <c r="AF35" s="108">
        <v>45457</v>
      </c>
      <c r="AG35" s="109">
        <v>46187</v>
      </c>
      <c r="AH35" s="107">
        <v>11101000608</v>
      </c>
      <c r="AI35" s="104" t="s">
        <v>155</v>
      </c>
      <c r="AJ35" s="108">
        <v>45347</v>
      </c>
      <c r="AK35" s="110">
        <v>45713</v>
      </c>
      <c r="AL35" s="111">
        <v>13061001309</v>
      </c>
      <c r="AM35" s="100" t="s">
        <v>155</v>
      </c>
      <c r="AN35" s="108">
        <v>45481</v>
      </c>
      <c r="AO35" s="110">
        <v>45846</v>
      </c>
      <c r="AP35" s="112">
        <v>1009008619102</v>
      </c>
      <c r="AQ35" s="113" t="s">
        <v>172</v>
      </c>
      <c r="AR35" s="108">
        <v>45357</v>
      </c>
      <c r="AS35" s="109">
        <v>45721</v>
      </c>
      <c r="AT35" s="114" t="s">
        <v>258</v>
      </c>
      <c r="AU35" s="115">
        <v>45418</v>
      </c>
      <c r="AV35" s="110">
        <v>45479</v>
      </c>
      <c r="AW35" s="107">
        <v>172199603</v>
      </c>
      <c r="AX35" s="114" t="s">
        <v>258</v>
      </c>
      <c r="AY35" s="116">
        <v>45356</v>
      </c>
      <c r="AZ35" s="117">
        <v>45721</v>
      </c>
      <c r="BA35" s="134">
        <v>79848226</v>
      </c>
      <c r="BB35" s="103" t="s">
        <v>393</v>
      </c>
      <c r="BC35" s="119">
        <v>7025330</v>
      </c>
      <c r="BD35" s="119">
        <v>3168242601</v>
      </c>
      <c r="BE35" s="104" t="s">
        <v>399</v>
      </c>
      <c r="BF35" s="135" t="s">
        <v>400</v>
      </c>
      <c r="BG35" s="122"/>
      <c r="BH35" s="103"/>
      <c r="BI35" s="119"/>
      <c r="BJ35" s="113"/>
      <c r="BK35" s="113"/>
      <c r="BL35" s="122"/>
      <c r="BM35" s="103"/>
      <c r="BN35" s="119"/>
      <c r="BO35" s="113"/>
      <c r="BP35" s="113"/>
      <c r="BQ35" s="95">
        <v>244</v>
      </c>
      <c r="BR35" s="95"/>
      <c r="BS35" s="113"/>
      <c r="BT35" s="113"/>
      <c r="BU35" s="113" t="s">
        <v>176</v>
      </c>
      <c r="BV35" s="136"/>
      <c r="BW35" s="125" t="s">
        <v>161</v>
      </c>
      <c r="BX35" s="125"/>
      <c r="BY35" s="125"/>
      <c r="BZ35" s="125"/>
      <c r="CA35" s="137"/>
      <c r="CB35" s="50" t="s">
        <v>140</v>
      </c>
    </row>
    <row r="36" spans="1:80" ht="13.5" hidden="1" customHeight="1" x14ac:dyDescent="0.3">
      <c r="A36" s="93">
        <v>26</v>
      </c>
      <c r="B36" s="94" t="s">
        <v>140</v>
      </c>
      <c r="C36" s="95">
        <v>249</v>
      </c>
      <c r="D36" s="98" t="s">
        <v>401</v>
      </c>
      <c r="E36" s="97" t="s">
        <v>163</v>
      </c>
      <c r="F36" s="98">
        <v>1072655554</v>
      </c>
      <c r="G36" s="98" t="s">
        <v>402</v>
      </c>
      <c r="H36" s="98" t="e">
        <v>#N/A</v>
      </c>
      <c r="I36" s="98" t="e">
        <v>#N/A</v>
      </c>
      <c r="J36" s="99"/>
      <c r="K36" s="100" t="s">
        <v>395</v>
      </c>
      <c r="L36" s="100" t="s">
        <v>396</v>
      </c>
      <c r="M36" s="100" t="s">
        <v>147</v>
      </c>
      <c r="N36" s="101">
        <v>2488</v>
      </c>
      <c r="O36" s="101">
        <v>2016</v>
      </c>
      <c r="P36" s="101">
        <v>2015</v>
      </c>
      <c r="Q36" s="100" t="s">
        <v>308</v>
      </c>
      <c r="R36" s="100" t="s">
        <v>169</v>
      </c>
      <c r="S36" s="102" t="s">
        <v>403</v>
      </c>
      <c r="T36" s="104" t="s">
        <v>404</v>
      </c>
      <c r="U36" s="101">
        <v>16</v>
      </c>
      <c r="V36" s="101">
        <v>16</v>
      </c>
      <c r="W36" s="101">
        <v>5</v>
      </c>
      <c r="X36" s="104" t="s">
        <v>152</v>
      </c>
      <c r="Y36" s="105">
        <v>42465</v>
      </c>
      <c r="Z36" s="105">
        <v>42438</v>
      </c>
      <c r="AA36" s="104" t="s">
        <v>405</v>
      </c>
      <c r="AB36" s="101">
        <v>10011350720</v>
      </c>
      <c r="AC36" s="106">
        <v>16</v>
      </c>
      <c r="AD36" s="107">
        <v>422390</v>
      </c>
      <c r="AE36" s="101" t="s">
        <v>154</v>
      </c>
      <c r="AF36" s="108">
        <v>45398</v>
      </c>
      <c r="AG36" s="109">
        <v>46128</v>
      </c>
      <c r="AH36" s="107">
        <v>11101000608</v>
      </c>
      <c r="AI36" s="104" t="s">
        <v>155</v>
      </c>
      <c r="AJ36" s="108">
        <v>45347</v>
      </c>
      <c r="AK36" s="110">
        <v>45713</v>
      </c>
      <c r="AL36" s="111">
        <v>13061001309</v>
      </c>
      <c r="AM36" s="100" t="s">
        <v>155</v>
      </c>
      <c r="AN36" s="108">
        <v>45481</v>
      </c>
      <c r="AO36" s="110">
        <v>45846</v>
      </c>
      <c r="AP36" s="112">
        <v>87868418</v>
      </c>
      <c r="AQ36" s="113" t="s">
        <v>200</v>
      </c>
      <c r="AR36" s="108">
        <v>45360</v>
      </c>
      <c r="AS36" s="109">
        <v>45724</v>
      </c>
      <c r="AT36" s="114" t="s">
        <v>406</v>
      </c>
      <c r="AU36" s="115">
        <v>45363</v>
      </c>
      <c r="AV36" s="110">
        <v>45423</v>
      </c>
      <c r="AW36" s="107">
        <v>172367386</v>
      </c>
      <c r="AX36" s="114" t="s">
        <v>407</v>
      </c>
      <c r="AY36" s="116">
        <v>45363</v>
      </c>
      <c r="AZ36" s="117">
        <v>45728</v>
      </c>
      <c r="BA36" s="134">
        <v>20471341</v>
      </c>
      <c r="BB36" s="103" t="s">
        <v>408</v>
      </c>
      <c r="BC36" s="119">
        <v>8708627</v>
      </c>
      <c r="BD36" s="119">
        <v>3166371527</v>
      </c>
      <c r="BE36" s="104" t="s">
        <v>409</v>
      </c>
      <c r="BF36" s="100" t="s">
        <v>410</v>
      </c>
      <c r="BG36" s="118">
        <v>1072655554</v>
      </c>
      <c r="BH36" s="103" t="s">
        <v>411</v>
      </c>
      <c r="BI36" s="119">
        <v>8708627</v>
      </c>
      <c r="BJ36" s="113" t="s">
        <v>412</v>
      </c>
      <c r="BK36" s="113" t="s">
        <v>413</v>
      </c>
      <c r="BL36" s="122"/>
      <c r="BM36" s="103"/>
      <c r="BN36" s="119"/>
      <c r="BO36" s="113"/>
      <c r="BP36" s="113"/>
      <c r="BQ36" s="95">
        <v>249</v>
      </c>
      <c r="BR36" s="95"/>
      <c r="BS36" s="113"/>
      <c r="BT36" s="113"/>
      <c r="BU36" s="113" t="s">
        <v>176</v>
      </c>
      <c r="BV36" s="136"/>
      <c r="BW36" s="125" t="s">
        <v>161</v>
      </c>
      <c r="BX36" s="125"/>
      <c r="BY36" s="125"/>
      <c r="BZ36" s="125"/>
      <c r="CA36" s="137"/>
      <c r="CB36" s="50" t="s">
        <v>140</v>
      </c>
    </row>
    <row r="37" spans="1:80" ht="13.5" hidden="1" customHeight="1" x14ac:dyDescent="0.3">
      <c r="A37" s="93">
        <v>27</v>
      </c>
      <c r="B37" s="94" t="s">
        <v>140</v>
      </c>
      <c r="C37" s="95">
        <v>261</v>
      </c>
      <c r="D37" s="98" t="s">
        <v>414</v>
      </c>
      <c r="E37" s="97" t="s">
        <v>163</v>
      </c>
      <c r="F37" s="98">
        <v>1019016438</v>
      </c>
      <c r="G37" s="98" t="s">
        <v>415</v>
      </c>
      <c r="H37" s="98" t="s">
        <v>416</v>
      </c>
      <c r="I37" s="98">
        <v>3105843094</v>
      </c>
      <c r="J37" s="99">
        <v>44975</v>
      </c>
      <c r="K37" s="100" t="s">
        <v>417</v>
      </c>
      <c r="L37" s="100" t="s">
        <v>418</v>
      </c>
      <c r="M37" s="100" t="s">
        <v>147</v>
      </c>
      <c r="N37" s="101">
        <v>2957</v>
      </c>
      <c r="O37" s="101">
        <v>2014</v>
      </c>
      <c r="P37" s="101">
        <v>2014</v>
      </c>
      <c r="Q37" s="100" t="s">
        <v>308</v>
      </c>
      <c r="R37" s="100" t="s">
        <v>169</v>
      </c>
      <c r="S37" s="102" t="s">
        <v>419</v>
      </c>
      <c r="T37" s="104" t="s">
        <v>420</v>
      </c>
      <c r="U37" s="101">
        <v>19</v>
      </c>
      <c r="V37" s="101">
        <v>16</v>
      </c>
      <c r="W37" s="101">
        <v>1</v>
      </c>
      <c r="X37" s="104" t="s">
        <v>152</v>
      </c>
      <c r="Y37" s="105">
        <v>42874</v>
      </c>
      <c r="Z37" s="105">
        <v>41914</v>
      </c>
      <c r="AA37" s="104" t="s">
        <v>293</v>
      </c>
      <c r="AB37" s="101">
        <v>10014111710</v>
      </c>
      <c r="AC37" s="106">
        <v>19</v>
      </c>
      <c r="AD37" s="107">
        <v>417329</v>
      </c>
      <c r="AE37" s="101" t="s">
        <v>154</v>
      </c>
      <c r="AF37" s="108">
        <v>45346</v>
      </c>
      <c r="AG37" s="109">
        <v>46077</v>
      </c>
      <c r="AH37" s="107">
        <v>11101000608</v>
      </c>
      <c r="AI37" s="104" t="s">
        <v>155</v>
      </c>
      <c r="AJ37" s="108">
        <v>45347</v>
      </c>
      <c r="AK37" s="110">
        <v>45713</v>
      </c>
      <c r="AL37" s="111">
        <v>13061001309</v>
      </c>
      <c r="AM37" s="100" t="s">
        <v>155</v>
      </c>
      <c r="AN37" s="108">
        <v>45481</v>
      </c>
      <c r="AO37" s="110">
        <v>45846</v>
      </c>
      <c r="AP37" s="112">
        <v>4308004978348000</v>
      </c>
      <c r="AQ37" s="113" t="s">
        <v>219</v>
      </c>
      <c r="AR37" s="108">
        <v>45324</v>
      </c>
      <c r="AS37" s="109">
        <v>45689</v>
      </c>
      <c r="AT37" s="114" t="s">
        <v>421</v>
      </c>
      <c r="AU37" s="115">
        <v>44713</v>
      </c>
      <c r="AV37" s="110">
        <v>44773</v>
      </c>
      <c r="AW37" s="107">
        <v>171560703</v>
      </c>
      <c r="AX37" s="114" t="s">
        <v>422</v>
      </c>
      <c r="AY37" s="116">
        <v>45328</v>
      </c>
      <c r="AZ37" s="117">
        <v>45694</v>
      </c>
      <c r="BA37" s="134">
        <v>901031060</v>
      </c>
      <c r="BB37" s="103" t="s">
        <v>423</v>
      </c>
      <c r="BC37" s="119">
        <v>4332930</v>
      </c>
      <c r="BD37" s="119">
        <v>3176395458</v>
      </c>
      <c r="BE37" s="104" t="s">
        <v>424</v>
      </c>
      <c r="BF37" s="135" t="s">
        <v>425</v>
      </c>
      <c r="BG37" s="118"/>
      <c r="BH37" s="103"/>
      <c r="BI37" s="119"/>
      <c r="BJ37" s="113"/>
      <c r="BK37" s="113"/>
      <c r="BL37" s="122"/>
      <c r="BM37" s="103"/>
      <c r="BN37" s="119"/>
      <c r="BO37" s="113"/>
      <c r="BP37" s="113"/>
      <c r="BQ37" s="95">
        <v>261</v>
      </c>
      <c r="BR37" s="95"/>
      <c r="BS37" s="113"/>
      <c r="BT37" s="113"/>
      <c r="BU37" s="113" t="s">
        <v>176</v>
      </c>
      <c r="BV37" s="136"/>
      <c r="BW37" s="125" t="s">
        <v>177</v>
      </c>
      <c r="BX37" s="125"/>
      <c r="BY37" s="125"/>
      <c r="BZ37" s="125"/>
      <c r="CA37" s="137"/>
      <c r="CB37" s="50" t="s">
        <v>140</v>
      </c>
    </row>
    <row r="38" spans="1:80" ht="13.5" hidden="1" customHeight="1" x14ac:dyDescent="0.3">
      <c r="A38" s="93">
        <v>29</v>
      </c>
      <c r="B38" s="94" t="s">
        <v>140</v>
      </c>
      <c r="C38" s="95">
        <v>267</v>
      </c>
      <c r="D38" s="98" t="s">
        <v>426</v>
      </c>
      <c r="E38" s="97" t="s">
        <v>163</v>
      </c>
      <c r="F38" s="98">
        <v>79718369</v>
      </c>
      <c r="G38" s="98" t="s">
        <v>427</v>
      </c>
      <c r="H38" s="98" t="s">
        <v>428</v>
      </c>
      <c r="I38" s="98">
        <v>3207048722</v>
      </c>
      <c r="J38" s="99"/>
      <c r="K38" s="100" t="s">
        <v>215</v>
      </c>
      <c r="L38" s="100" t="s">
        <v>429</v>
      </c>
      <c r="M38" s="100" t="s">
        <v>147</v>
      </c>
      <c r="N38" s="101">
        <v>7961</v>
      </c>
      <c r="O38" s="101">
        <v>2009</v>
      </c>
      <c r="P38" s="101">
        <v>2008</v>
      </c>
      <c r="Q38" s="100" t="s">
        <v>148</v>
      </c>
      <c r="R38" s="100" t="s">
        <v>196</v>
      </c>
      <c r="S38" s="102" t="s">
        <v>430</v>
      </c>
      <c r="T38" s="104" t="s">
        <v>431</v>
      </c>
      <c r="U38" s="101">
        <v>45</v>
      </c>
      <c r="V38" s="101">
        <v>43</v>
      </c>
      <c r="W38" s="101">
        <v>1</v>
      </c>
      <c r="X38" s="104" t="s">
        <v>152</v>
      </c>
      <c r="Y38" s="105">
        <v>42164</v>
      </c>
      <c r="Z38" s="105">
        <v>39877</v>
      </c>
      <c r="AA38" s="104" t="s">
        <v>432</v>
      </c>
      <c r="AB38" s="101">
        <v>10009159288</v>
      </c>
      <c r="AC38" s="106">
        <v>45</v>
      </c>
      <c r="AD38" s="107">
        <v>365060</v>
      </c>
      <c r="AE38" s="101" t="s">
        <v>154</v>
      </c>
      <c r="AF38" s="108">
        <v>45073</v>
      </c>
      <c r="AG38" s="109">
        <v>45804</v>
      </c>
      <c r="AH38" s="107">
        <v>11101000608</v>
      </c>
      <c r="AI38" s="104" t="s">
        <v>155</v>
      </c>
      <c r="AJ38" s="108">
        <v>45347</v>
      </c>
      <c r="AK38" s="110">
        <v>45713</v>
      </c>
      <c r="AL38" s="111">
        <v>13061001309</v>
      </c>
      <c r="AM38" s="100" t="s">
        <v>155</v>
      </c>
      <c r="AN38" s="108">
        <v>45481</v>
      </c>
      <c r="AO38" s="110">
        <v>45846</v>
      </c>
      <c r="AP38" s="112">
        <v>87883864</v>
      </c>
      <c r="AQ38" s="113" t="s">
        <v>200</v>
      </c>
      <c r="AR38" s="108">
        <v>45365</v>
      </c>
      <c r="AS38" s="109">
        <v>45729</v>
      </c>
      <c r="AT38" s="114"/>
      <c r="AU38" s="108" t="s">
        <v>173</v>
      </c>
      <c r="AV38" s="110" t="s">
        <v>173</v>
      </c>
      <c r="AW38" s="107">
        <v>173733616</v>
      </c>
      <c r="AX38" s="114" t="s">
        <v>368</v>
      </c>
      <c r="AY38" s="116">
        <v>45453</v>
      </c>
      <c r="AZ38" s="117">
        <v>45818</v>
      </c>
      <c r="BA38" s="134">
        <v>41654100</v>
      </c>
      <c r="BB38" s="103" t="s">
        <v>433</v>
      </c>
      <c r="BC38" s="119"/>
      <c r="BD38" s="119">
        <v>3144781309</v>
      </c>
      <c r="BE38" s="104" t="s">
        <v>434</v>
      </c>
      <c r="BF38" s="100" t="s">
        <v>435</v>
      </c>
      <c r="BG38" s="118"/>
      <c r="BH38" s="103"/>
      <c r="BI38" s="119"/>
      <c r="BJ38" s="113"/>
      <c r="BK38" s="113"/>
      <c r="BL38" s="122"/>
      <c r="BM38" s="103"/>
      <c r="BN38" s="119"/>
      <c r="BO38" s="113"/>
      <c r="BP38" s="113"/>
      <c r="BQ38" s="95">
        <v>267</v>
      </c>
      <c r="BR38" s="95"/>
      <c r="BS38" s="113"/>
      <c r="BT38" s="113"/>
      <c r="BU38" s="113" t="s">
        <v>204</v>
      </c>
      <c r="BV38" s="136"/>
      <c r="BW38" s="125" t="s">
        <v>177</v>
      </c>
      <c r="BX38" s="125"/>
      <c r="BY38" s="125"/>
      <c r="BZ38" s="125"/>
      <c r="CA38" s="137"/>
      <c r="CB38" s="50" t="s">
        <v>140</v>
      </c>
    </row>
    <row r="39" spans="1:80" ht="13.5" hidden="1" customHeight="1" x14ac:dyDescent="0.3">
      <c r="A39" s="93">
        <v>31</v>
      </c>
      <c r="B39" s="94" t="s">
        <v>140</v>
      </c>
      <c r="C39" s="138">
        <v>281</v>
      </c>
      <c r="D39" s="98" t="s">
        <v>436</v>
      </c>
      <c r="E39" s="97" t="s">
        <v>163</v>
      </c>
      <c r="F39" s="98">
        <v>19240015</v>
      </c>
      <c r="G39" s="98" t="s">
        <v>437</v>
      </c>
      <c r="H39" s="98" t="s">
        <v>438</v>
      </c>
      <c r="I39" s="98">
        <v>3123142497</v>
      </c>
      <c r="J39" s="99">
        <v>44368</v>
      </c>
      <c r="K39" s="100" t="s">
        <v>166</v>
      </c>
      <c r="L39" s="100" t="s">
        <v>167</v>
      </c>
      <c r="M39" s="100" t="s">
        <v>147</v>
      </c>
      <c r="N39" s="101">
        <v>2476</v>
      </c>
      <c r="O39" s="101">
        <v>2011</v>
      </c>
      <c r="P39" s="101">
        <v>2011</v>
      </c>
      <c r="Q39" s="100" t="s">
        <v>168</v>
      </c>
      <c r="R39" s="100" t="s">
        <v>169</v>
      </c>
      <c r="S39" s="102" t="s">
        <v>439</v>
      </c>
      <c r="T39" s="104" t="s">
        <v>440</v>
      </c>
      <c r="U39" s="101" t="s">
        <v>441</v>
      </c>
      <c r="V39" s="101">
        <v>12</v>
      </c>
      <c r="W39" s="101">
        <v>2</v>
      </c>
      <c r="X39" s="104" t="s">
        <v>152</v>
      </c>
      <c r="Y39" s="105">
        <v>42642</v>
      </c>
      <c r="Z39" s="105">
        <v>40584</v>
      </c>
      <c r="AA39" s="104" t="s">
        <v>367</v>
      </c>
      <c r="AB39" s="101">
        <v>10012102529</v>
      </c>
      <c r="AC39" s="106">
        <v>12</v>
      </c>
      <c r="AD39" s="107">
        <v>328116</v>
      </c>
      <c r="AE39" s="101" t="s">
        <v>154</v>
      </c>
      <c r="AF39" s="108">
        <v>44858</v>
      </c>
      <c r="AG39" s="109">
        <v>45589</v>
      </c>
      <c r="AH39" s="107">
        <v>11101000608</v>
      </c>
      <c r="AI39" s="104" t="s">
        <v>155</v>
      </c>
      <c r="AJ39" s="108">
        <v>45347</v>
      </c>
      <c r="AK39" s="110">
        <v>45713</v>
      </c>
      <c r="AL39" s="111">
        <v>13061001309</v>
      </c>
      <c r="AM39" s="100" t="s">
        <v>155</v>
      </c>
      <c r="AN39" s="108">
        <v>45481</v>
      </c>
      <c r="AO39" s="110">
        <v>45846</v>
      </c>
      <c r="AP39" s="112">
        <v>88257857</v>
      </c>
      <c r="AQ39" s="113" t="s">
        <v>200</v>
      </c>
      <c r="AR39" s="108">
        <v>45469</v>
      </c>
      <c r="AS39" s="109">
        <v>45834</v>
      </c>
      <c r="AT39" s="114" t="s">
        <v>258</v>
      </c>
      <c r="AU39" s="115">
        <v>45471</v>
      </c>
      <c r="AV39" s="110">
        <v>45532</v>
      </c>
      <c r="AW39" s="107">
        <v>174125004</v>
      </c>
      <c r="AX39" s="114" t="s">
        <v>442</v>
      </c>
      <c r="AY39" s="116">
        <v>45471</v>
      </c>
      <c r="AZ39" s="117">
        <v>45836</v>
      </c>
      <c r="BA39" s="134">
        <v>19240015</v>
      </c>
      <c r="BB39" s="103" t="s">
        <v>437</v>
      </c>
      <c r="BC39" s="119">
        <v>3123142497</v>
      </c>
      <c r="BD39" s="119">
        <v>3123142497</v>
      </c>
      <c r="BE39" s="104" t="s">
        <v>443</v>
      </c>
      <c r="BF39" s="135" t="s">
        <v>444</v>
      </c>
      <c r="BG39" s="118"/>
      <c r="BH39" s="103"/>
      <c r="BI39" s="119"/>
      <c r="BJ39" s="113"/>
      <c r="BK39" s="113"/>
      <c r="BL39" s="122"/>
      <c r="BM39" s="103"/>
      <c r="BN39" s="119"/>
      <c r="BO39" s="113"/>
      <c r="BP39" s="113"/>
      <c r="BQ39" s="95">
        <v>281</v>
      </c>
      <c r="BR39" s="95"/>
      <c r="BS39" s="113"/>
      <c r="BT39" s="113"/>
      <c r="BU39" s="113" t="s">
        <v>176</v>
      </c>
      <c r="BV39" s="136"/>
      <c r="BW39" s="125" t="s">
        <v>161</v>
      </c>
      <c r="BX39" s="125"/>
      <c r="BY39" s="125"/>
      <c r="BZ39" s="125"/>
      <c r="CA39" s="137"/>
      <c r="CB39" s="50" t="s">
        <v>140</v>
      </c>
    </row>
    <row r="40" spans="1:80" ht="13.5" hidden="1" customHeight="1" x14ac:dyDescent="0.3">
      <c r="A40" s="93">
        <v>33</v>
      </c>
      <c r="B40" s="94" t="s">
        <v>140</v>
      </c>
      <c r="C40" s="138">
        <v>284</v>
      </c>
      <c r="D40" s="98" t="s">
        <v>445</v>
      </c>
      <c r="E40" s="97" t="s">
        <v>250</v>
      </c>
      <c r="F40" s="98"/>
      <c r="G40" s="98" t="s">
        <v>446</v>
      </c>
      <c r="H40" s="98"/>
      <c r="I40" s="98">
        <v>3177178750</v>
      </c>
      <c r="J40" s="99"/>
      <c r="K40" s="100" t="s">
        <v>215</v>
      </c>
      <c r="L40" s="100" t="s">
        <v>355</v>
      </c>
      <c r="M40" s="100" t="s">
        <v>147</v>
      </c>
      <c r="N40" s="101">
        <v>5123</v>
      </c>
      <c r="O40" s="101">
        <v>2018</v>
      </c>
      <c r="P40" s="101">
        <v>2019</v>
      </c>
      <c r="Q40" s="100" t="s">
        <v>148</v>
      </c>
      <c r="R40" s="100" t="s">
        <v>196</v>
      </c>
      <c r="S40" s="102" t="s">
        <v>447</v>
      </c>
      <c r="T40" s="104" t="s">
        <v>448</v>
      </c>
      <c r="U40" s="101">
        <v>42</v>
      </c>
      <c r="V40" s="101">
        <v>40</v>
      </c>
      <c r="W40" s="101">
        <v>2</v>
      </c>
      <c r="X40" s="104" t="s">
        <v>152</v>
      </c>
      <c r="Y40" s="105">
        <v>43398</v>
      </c>
      <c r="Z40" s="105">
        <v>43375</v>
      </c>
      <c r="AA40" s="104" t="s">
        <v>153</v>
      </c>
      <c r="AB40" s="101">
        <v>10016971773</v>
      </c>
      <c r="AC40" s="106">
        <v>42</v>
      </c>
      <c r="AD40" s="107">
        <v>323758</v>
      </c>
      <c r="AE40" s="101" t="s">
        <v>154</v>
      </c>
      <c r="AF40" s="108">
        <v>44861</v>
      </c>
      <c r="AG40" s="109">
        <v>45592</v>
      </c>
      <c r="AH40" s="107">
        <v>11101000608</v>
      </c>
      <c r="AI40" s="104" t="s">
        <v>155</v>
      </c>
      <c r="AJ40" s="108">
        <v>45347</v>
      </c>
      <c r="AK40" s="110">
        <v>45713</v>
      </c>
      <c r="AL40" s="111">
        <v>13061001309</v>
      </c>
      <c r="AM40" s="100" t="s">
        <v>155</v>
      </c>
      <c r="AN40" s="108">
        <v>45481</v>
      </c>
      <c r="AO40" s="110">
        <v>45846</v>
      </c>
      <c r="AP40" s="112">
        <v>9310008564901</v>
      </c>
      <c r="AQ40" s="113" t="s">
        <v>172</v>
      </c>
      <c r="AR40" s="108">
        <v>45194</v>
      </c>
      <c r="AS40" s="109">
        <v>45559</v>
      </c>
      <c r="AT40" s="114" t="s">
        <v>257</v>
      </c>
      <c r="AU40" s="115">
        <v>45470</v>
      </c>
      <c r="AV40" s="110">
        <v>45531</v>
      </c>
      <c r="AW40" s="107">
        <v>169888020</v>
      </c>
      <c r="AX40" s="114" t="s">
        <v>449</v>
      </c>
      <c r="AY40" s="116">
        <v>45259</v>
      </c>
      <c r="AZ40" s="117">
        <v>45625</v>
      </c>
      <c r="BA40" s="143">
        <v>800126471</v>
      </c>
      <c r="BB40" s="103" t="s">
        <v>259</v>
      </c>
      <c r="BC40" s="119">
        <v>3118830</v>
      </c>
      <c r="BD40" s="119">
        <v>3203001319</v>
      </c>
      <c r="BE40" s="100" t="s">
        <v>159</v>
      </c>
      <c r="BF40" s="135" t="s">
        <v>450</v>
      </c>
      <c r="BG40" s="122">
        <v>74244156</v>
      </c>
      <c r="BH40" s="103" t="s">
        <v>451</v>
      </c>
      <c r="BI40" s="119">
        <v>3124490893</v>
      </c>
      <c r="BJ40" s="113" t="s">
        <v>452</v>
      </c>
      <c r="BK40" s="113" t="s">
        <v>453</v>
      </c>
      <c r="BL40" s="122"/>
      <c r="BM40" s="103"/>
      <c r="BN40" s="119"/>
      <c r="BO40" s="113"/>
      <c r="BP40" s="113"/>
      <c r="BQ40" s="95">
        <v>284</v>
      </c>
      <c r="BR40" s="95"/>
      <c r="BS40" s="113" t="s">
        <v>235</v>
      </c>
      <c r="BT40" s="113"/>
      <c r="BU40" s="113" t="s">
        <v>204</v>
      </c>
      <c r="BV40" s="136"/>
      <c r="BW40" s="125" t="s">
        <v>161</v>
      </c>
      <c r="BX40" s="125"/>
      <c r="BY40" s="125"/>
      <c r="BZ40" s="125"/>
      <c r="CA40" s="137"/>
      <c r="CB40" s="50" t="s">
        <v>140</v>
      </c>
    </row>
    <row r="41" spans="1:80" ht="13.5" hidden="1" customHeight="1" x14ac:dyDescent="0.3">
      <c r="A41" s="93">
        <v>35</v>
      </c>
      <c r="B41" s="94" t="s">
        <v>140</v>
      </c>
      <c r="C41" s="138">
        <v>301</v>
      </c>
      <c r="D41" s="98" t="s">
        <v>454</v>
      </c>
      <c r="E41" s="97" t="s">
        <v>163</v>
      </c>
      <c r="F41" s="98">
        <v>80027714</v>
      </c>
      <c r="G41" s="98" t="s">
        <v>455</v>
      </c>
      <c r="H41" s="98" t="s">
        <v>456</v>
      </c>
      <c r="I41" s="98">
        <v>3114787648</v>
      </c>
      <c r="J41" s="99">
        <v>45323</v>
      </c>
      <c r="K41" s="100" t="s">
        <v>215</v>
      </c>
      <c r="L41" s="100" t="s">
        <v>355</v>
      </c>
      <c r="M41" s="100" t="s">
        <v>147</v>
      </c>
      <c r="N41" s="101">
        <v>5123</v>
      </c>
      <c r="O41" s="101">
        <v>2016</v>
      </c>
      <c r="P41" s="101">
        <v>2017</v>
      </c>
      <c r="Q41" s="100" t="s">
        <v>148</v>
      </c>
      <c r="R41" s="100" t="s">
        <v>196</v>
      </c>
      <c r="S41" s="102" t="s">
        <v>457</v>
      </c>
      <c r="T41" s="104" t="s">
        <v>458</v>
      </c>
      <c r="U41" s="101">
        <v>42</v>
      </c>
      <c r="V41" s="101">
        <v>37</v>
      </c>
      <c r="W41" s="101">
        <v>1</v>
      </c>
      <c r="X41" s="104" t="s">
        <v>152</v>
      </c>
      <c r="Y41" s="105">
        <v>42613</v>
      </c>
      <c r="Z41" s="105">
        <v>42581</v>
      </c>
      <c r="AA41" s="104" t="s">
        <v>153</v>
      </c>
      <c r="AB41" s="101">
        <v>10012222147</v>
      </c>
      <c r="AC41" s="106">
        <v>42</v>
      </c>
      <c r="AD41" s="107">
        <v>438589</v>
      </c>
      <c r="AE41" s="101" t="s">
        <v>154</v>
      </c>
      <c r="AF41" s="108">
        <v>45522</v>
      </c>
      <c r="AG41" s="109">
        <v>46252</v>
      </c>
      <c r="AH41" s="107">
        <v>11101000608</v>
      </c>
      <c r="AI41" s="104" t="s">
        <v>155</v>
      </c>
      <c r="AJ41" s="108">
        <v>45347</v>
      </c>
      <c r="AK41" s="110">
        <v>45713</v>
      </c>
      <c r="AL41" s="111">
        <v>13061001309</v>
      </c>
      <c r="AM41" s="100" t="s">
        <v>155</v>
      </c>
      <c r="AN41" s="108">
        <v>45481</v>
      </c>
      <c r="AO41" s="110">
        <v>45846</v>
      </c>
      <c r="AP41" s="112">
        <v>1505113729402</v>
      </c>
      <c r="AQ41" s="113" t="s">
        <v>200</v>
      </c>
      <c r="AR41" s="108">
        <v>45505</v>
      </c>
      <c r="AS41" s="109">
        <v>45870</v>
      </c>
      <c r="AT41" s="114" t="s">
        <v>257</v>
      </c>
      <c r="AU41" s="115">
        <v>45409</v>
      </c>
      <c r="AV41" s="110">
        <v>45469</v>
      </c>
      <c r="AW41" s="107">
        <v>174751113</v>
      </c>
      <c r="AX41" s="114" t="s">
        <v>459</v>
      </c>
      <c r="AY41" s="116">
        <v>45502</v>
      </c>
      <c r="AZ41" s="117">
        <v>45867</v>
      </c>
      <c r="BA41" s="134">
        <v>80407085</v>
      </c>
      <c r="BB41" s="103" t="s">
        <v>460</v>
      </c>
      <c r="BC41" s="119">
        <v>6834517</v>
      </c>
      <c r="BD41" s="119">
        <v>3102109059</v>
      </c>
      <c r="BE41" s="104" t="s">
        <v>461</v>
      </c>
      <c r="BF41" s="100" t="s">
        <v>462</v>
      </c>
      <c r="BG41" s="122"/>
      <c r="BH41" s="103"/>
      <c r="BI41" s="119"/>
      <c r="BJ41" s="113"/>
      <c r="BK41" s="113"/>
      <c r="BL41" s="122"/>
      <c r="BM41" s="103"/>
      <c r="BN41" s="119"/>
      <c r="BO41" s="113"/>
      <c r="BP41" s="113"/>
      <c r="BQ41" s="95">
        <v>301</v>
      </c>
      <c r="BR41" s="95"/>
      <c r="BS41" s="113"/>
      <c r="BT41" s="113"/>
      <c r="BU41" s="113" t="s">
        <v>204</v>
      </c>
      <c r="BV41" s="136"/>
      <c r="BW41" s="125" t="s">
        <v>161</v>
      </c>
      <c r="BX41" s="125"/>
      <c r="BY41" s="125"/>
      <c r="BZ41" s="125"/>
      <c r="CA41" s="137"/>
      <c r="CB41" s="50" t="s">
        <v>140</v>
      </c>
    </row>
    <row r="42" spans="1:80" ht="13.5" hidden="1" customHeight="1" x14ac:dyDescent="0.3">
      <c r="A42" s="93">
        <v>212</v>
      </c>
      <c r="B42" s="94"/>
      <c r="C42" s="95">
        <v>312</v>
      </c>
      <c r="D42" s="101" t="s">
        <v>463</v>
      </c>
      <c r="E42" s="97" t="s">
        <v>163</v>
      </c>
      <c r="F42" s="98">
        <v>79717599</v>
      </c>
      <c r="G42" s="98" t="s">
        <v>464</v>
      </c>
      <c r="H42" s="98" t="e">
        <v>#N/A</v>
      </c>
      <c r="I42" s="98" t="s">
        <v>465</v>
      </c>
      <c r="J42" s="99" t="e">
        <v>#N/A</v>
      </c>
      <c r="K42" s="100"/>
      <c r="L42" s="100"/>
      <c r="M42" s="100"/>
      <c r="N42" s="101"/>
      <c r="O42" s="101"/>
      <c r="P42" s="101"/>
      <c r="Q42" s="100"/>
      <c r="R42" s="100"/>
      <c r="S42" s="102"/>
      <c r="T42" s="104"/>
      <c r="U42" s="101"/>
      <c r="V42" s="101"/>
      <c r="W42" s="101"/>
      <c r="X42" s="104"/>
      <c r="Y42" s="105"/>
      <c r="Z42" s="105"/>
      <c r="AA42" s="104"/>
      <c r="AB42" s="101"/>
      <c r="AC42" s="106"/>
      <c r="AD42" s="107"/>
      <c r="AE42" s="101"/>
      <c r="AF42" s="108"/>
      <c r="AG42" s="109"/>
      <c r="AH42" s="107"/>
      <c r="AI42" s="104"/>
      <c r="AJ42" s="108"/>
      <c r="AK42" s="110"/>
      <c r="AL42" s="111"/>
      <c r="AM42" s="100"/>
      <c r="AN42" s="108"/>
      <c r="AO42" s="110"/>
      <c r="AP42" s="112"/>
      <c r="AQ42" s="113"/>
      <c r="AR42" s="108"/>
      <c r="AS42" s="109"/>
      <c r="AT42" s="114"/>
      <c r="AU42" s="108"/>
      <c r="AV42" s="110"/>
      <c r="AW42" s="107"/>
      <c r="AX42" s="114"/>
      <c r="AY42" s="116"/>
      <c r="AZ42" s="117"/>
      <c r="BA42" s="134"/>
      <c r="BB42" s="103"/>
      <c r="BC42" s="119"/>
      <c r="BD42" s="119"/>
      <c r="BE42" s="100"/>
      <c r="BF42" s="100"/>
      <c r="BG42" s="122"/>
      <c r="BH42" s="103"/>
      <c r="BI42" s="119"/>
      <c r="BJ42" s="113"/>
      <c r="BK42" s="113"/>
      <c r="BL42" s="122"/>
      <c r="BM42" s="103"/>
      <c r="BN42" s="119"/>
      <c r="BO42" s="113"/>
      <c r="BP42" s="113"/>
      <c r="BQ42" s="95"/>
      <c r="BR42" s="95"/>
      <c r="BS42" s="113"/>
      <c r="BT42" s="113"/>
      <c r="BU42" s="113"/>
      <c r="BV42" s="136"/>
      <c r="BW42" s="125"/>
      <c r="BX42" s="125"/>
      <c r="BY42" s="125"/>
      <c r="BZ42" s="125"/>
      <c r="CA42" s="137"/>
    </row>
    <row r="43" spans="1:80" ht="13.5" hidden="1" customHeight="1" x14ac:dyDescent="0.3">
      <c r="A43" s="93">
        <v>37</v>
      </c>
      <c r="B43" s="94" t="s">
        <v>140</v>
      </c>
      <c r="C43" s="138">
        <v>322</v>
      </c>
      <c r="D43" s="98" t="s">
        <v>466</v>
      </c>
      <c r="E43" s="97" t="s">
        <v>380</v>
      </c>
      <c r="F43" s="98">
        <v>1016083672</v>
      </c>
      <c r="G43" s="98" t="s">
        <v>467</v>
      </c>
      <c r="H43" s="98" t="s">
        <v>468</v>
      </c>
      <c r="I43" s="98">
        <v>3016229801</v>
      </c>
      <c r="J43" s="99">
        <v>45374</v>
      </c>
      <c r="K43" s="100" t="s">
        <v>253</v>
      </c>
      <c r="L43" s="100" t="s">
        <v>469</v>
      </c>
      <c r="M43" s="100" t="s">
        <v>147</v>
      </c>
      <c r="N43" s="101">
        <v>6374</v>
      </c>
      <c r="O43" s="101">
        <v>2010</v>
      </c>
      <c r="P43" s="101">
        <v>2011</v>
      </c>
      <c r="Q43" s="100" t="s">
        <v>148</v>
      </c>
      <c r="R43" s="100" t="s">
        <v>196</v>
      </c>
      <c r="S43" s="102" t="s">
        <v>470</v>
      </c>
      <c r="T43" s="104" t="s">
        <v>471</v>
      </c>
      <c r="U43" s="101">
        <v>45</v>
      </c>
      <c r="V43" s="101">
        <v>45</v>
      </c>
      <c r="W43" s="101">
        <v>1</v>
      </c>
      <c r="X43" s="104" t="s">
        <v>152</v>
      </c>
      <c r="Y43" s="105">
        <v>41045</v>
      </c>
      <c r="Z43" s="105">
        <v>40494</v>
      </c>
      <c r="AA43" s="104" t="s">
        <v>153</v>
      </c>
      <c r="AB43" s="101">
        <v>10001071434</v>
      </c>
      <c r="AC43" s="106">
        <v>45</v>
      </c>
      <c r="AD43" s="107">
        <v>328114</v>
      </c>
      <c r="AE43" s="101" t="s">
        <v>154</v>
      </c>
      <c r="AF43" s="108">
        <v>44865</v>
      </c>
      <c r="AG43" s="109">
        <v>45596</v>
      </c>
      <c r="AH43" s="107">
        <v>11101000608</v>
      </c>
      <c r="AI43" s="104" t="s">
        <v>155</v>
      </c>
      <c r="AJ43" s="108">
        <v>45347</v>
      </c>
      <c r="AK43" s="110">
        <v>45713</v>
      </c>
      <c r="AL43" s="111">
        <v>13061001309</v>
      </c>
      <c r="AM43" s="100" t="s">
        <v>155</v>
      </c>
      <c r="AN43" s="108">
        <v>45481</v>
      </c>
      <c r="AO43" s="110">
        <v>45846</v>
      </c>
      <c r="AP43" s="112">
        <v>38260211</v>
      </c>
      <c r="AQ43" s="113" t="s">
        <v>156</v>
      </c>
      <c r="AR43" s="108">
        <v>45323</v>
      </c>
      <c r="AS43" s="109">
        <v>45688</v>
      </c>
      <c r="AT43" s="114" t="s">
        <v>257</v>
      </c>
      <c r="AU43" s="115">
        <v>45503</v>
      </c>
      <c r="AV43" s="110">
        <v>45565</v>
      </c>
      <c r="AW43" s="107">
        <v>171545609</v>
      </c>
      <c r="AX43" s="114" t="s">
        <v>449</v>
      </c>
      <c r="AY43" s="116">
        <v>45326</v>
      </c>
      <c r="AZ43" s="117">
        <v>45692</v>
      </c>
      <c r="BA43" s="134">
        <v>19123265</v>
      </c>
      <c r="BB43" s="103" t="s">
        <v>158</v>
      </c>
      <c r="BC43" s="119">
        <v>2259212</v>
      </c>
      <c r="BD43" s="119">
        <v>3203001319</v>
      </c>
      <c r="BE43" s="104" t="s">
        <v>159</v>
      </c>
      <c r="BF43" s="135" t="s">
        <v>160</v>
      </c>
      <c r="BG43" s="122">
        <v>79101666</v>
      </c>
      <c r="BH43" s="103" t="s">
        <v>472</v>
      </c>
      <c r="BI43" s="119">
        <v>3165124915</v>
      </c>
      <c r="BJ43" s="113" t="s">
        <v>159</v>
      </c>
      <c r="BK43" s="113" t="s">
        <v>260</v>
      </c>
      <c r="BL43" s="122"/>
      <c r="BM43" s="103"/>
      <c r="BN43" s="119"/>
      <c r="BO43" s="113"/>
      <c r="BP43" s="113"/>
      <c r="BQ43" s="95">
        <v>322</v>
      </c>
      <c r="BR43" s="95"/>
      <c r="BS43" s="113" t="s">
        <v>235</v>
      </c>
      <c r="BT43" s="113"/>
      <c r="BU43" s="113" t="s">
        <v>204</v>
      </c>
      <c r="BV43" s="136"/>
      <c r="BW43" s="125" t="s">
        <v>161</v>
      </c>
      <c r="BX43" s="125"/>
      <c r="BY43" s="125"/>
      <c r="BZ43" s="125"/>
      <c r="CA43" s="137"/>
      <c r="CB43" s="50" t="s">
        <v>140</v>
      </c>
    </row>
    <row r="44" spans="1:80" ht="13.5" hidden="1" customHeight="1" x14ac:dyDescent="0.3">
      <c r="A44" s="93">
        <v>39</v>
      </c>
      <c r="B44" s="94" t="s">
        <v>140</v>
      </c>
      <c r="C44" s="95">
        <v>330</v>
      </c>
      <c r="D44" s="98" t="s">
        <v>473</v>
      </c>
      <c r="E44" s="97" t="s">
        <v>142</v>
      </c>
      <c r="F44" s="98">
        <v>1014286685</v>
      </c>
      <c r="G44" s="98" t="s">
        <v>474</v>
      </c>
      <c r="H44" s="98"/>
      <c r="I44" s="98" t="s">
        <v>475</v>
      </c>
      <c r="J44" s="99"/>
      <c r="K44" s="100" t="s">
        <v>253</v>
      </c>
      <c r="L44" s="100" t="s">
        <v>469</v>
      </c>
      <c r="M44" s="100" t="s">
        <v>147</v>
      </c>
      <c r="N44" s="101">
        <v>7200</v>
      </c>
      <c r="O44" s="101">
        <v>2017</v>
      </c>
      <c r="P44" s="101">
        <v>2017</v>
      </c>
      <c r="Q44" s="100" t="s">
        <v>148</v>
      </c>
      <c r="R44" s="100" t="s">
        <v>196</v>
      </c>
      <c r="S44" s="102" t="s">
        <v>476</v>
      </c>
      <c r="T44" s="104" t="s">
        <v>477</v>
      </c>
      <c r="U44" s="101">
        <v>56</v>
      </c>
      <c r="V44" s="101">
        <v>42</v>
      </c>
      <c r="W44" s="101">
        <v>1</v>
      </c>
      <c r="X44" s="104" t="s">
        <v>152</v>
      </c>
      <c r="Y44" s="105">
        <v>42832</v>
      </c>
      <c r="Z44" s="105">
        <v>42825</v>
      </c>
      <c r="AA44" s="104" t="s">
        <v>153</v>
      </c>
      <c r="AB44" s="101">
        <v>10014133117</v>
      </c>
      <c r="AC44" s="106">
        <v>56</v>
      </c>
      <c r="AD44" s="107">
        <v>361702</v>
      </c>
      <c r="AE44" s="101" t="s">
        <v>154</v>
      </c>
      <c r="AF44" s="108">
        <v>45044</v>
      </c>
      <c r="AG44" s="109">
        <v>45775</v>
      </c>
      <c r="AH44" s="107">
        <v>11101000608</v>
      </c>
      <c r="AI44" s="104" t="s">
        <v>155</v>
      </c>
      <c r="AJ44" s="108">
        <v>45347</v>
      </c>
      <c r="AK44" s="110">
        <v>45713</v>
      </c>
      <c r="AL44" s="111">
        <v>13061001309</v>
      </c>
      <c r="AM44" s="100" t="s">
        <v>155</v>
      </c>
      <c r="AN44" s="108">
        <v>45481</v>
      </c>
      <c r="AO44" s="110">
        <v>45846</v>
      </c>
      <c r="AP44" s="112">
        <v>4308005143093000</v>
      </c>
      <c r="AQ44" s="113" t="s">
        <v>219</v>
      </c>
      <c r="AR44" s="108">
        <v>45382</v>
      </c>
      <c r="AS44" s="109">
        <v>45746</v>
      </c>
      <c r="AT44" s="114" t="s">
        <v>258</v>
      </c>
      <c r="AU44" s="115">
        <v>44939</v>
      </c>
      <c r="AV44" s="110">
        <v>44999</v>
      </c>
      <c r="AW44" s="107">
        <v>174129611</v>
      </c>
      <c r="AX44" s="114" t="s">
        <v>478</v>
      </c>
      <c r="AY44" s="116">
        <v>45471</v>
      </c>
      <c r="AZ44" s="117">
        <v>45836</v>
      </c>
      <c r="BA44" s="134">
        <v>19123265</v>
      </c>
      <c r="BB44" s="103" t="s">
        <v>158</v>
      </c>
      <c r="BC44" s="119">
        <v>2259212</v>
      </c>
      <c r="BD44" s="119">
        <v>3203001319</v>
      </c>
      <c r="BE44" s="104" t="s">
        <v>159</v>
      </c>
      <c r="BF44" s="135" t="s">
        <v>160</v>
      </c>
      <c r="BG44" s="122"/>
      <c r="BH44" s="103"/>
      <c r="BI44" s="119"/>
      <c r="BJ44" s="113"/>
      <c r="BK44" s="113"/>
      <c r="BL44" s="122"/>
      <c r="BM44" s="103"/>
      <c r="BN44" s="119"/>
      <c r="BO44" s="113"/>
      <c r="BP44" s="113"/>
      <c r="BQ44" s="95">
        <v>330</v>
      </c>
      <c r="BR44" s="95"/>
      <c r="BS44" s="113" t="s">
        <v>235</v>
      </c>
      <c r="BT44" s="113"/>
      <c r="BU44" s="113" t="s">
        <v>204</v>
      </c>
      <c r="BV44" s="136"/>
      <c r="BW44" s="125" t="s">
        <v>161</v>
      </c>
      <c r="BX44" s="125"/>
      <c r="BY44" s="125"/>
      <c r="BZ44" s="125"/>
      <c r="CA44" s="137"/>
      <c r="CB44" s="50" t="s">
        <v>140</v>
      </c>
    </row>
    <row r="45" spans="1:80" ht="13.5" hidden="1" customHeight="1" x14ac:dyDescent="0.3">
      <c r="A45" s="93">
        <v>40</v>
      </c>
      <c r="B45" s="94" t="s">
        <v>140</v>
      </c>
      <c r="C45" s="138">
        <v>332</v>
      </c>
      <c r="D45" s="98" t="s">
        <v>479</v>
      </c>
      <c r="E45" s="97" t="s">
        <v>380</v>
      </c>
      <c r="F45" s="98">
        <v>79138752</v>
      </c>
      <c r="G45" s="98" t="s">
        <v>480</v>
      </c>
      <c r="H45" s="98" t="s">
        <v>481</v>
      </c>
      <c r="I45" s="98">
        <v>3192732121</v>
      </c>
      <c r="J45" s="99">
        <v>45261</v>
      </c>
      <c r="K45" s="100" t="s">
        <v>253</v>
      </c>
      <c r="L45" s="100" t="s">
        <v>482</v>
      </c>
      <c r="M45" s="100" t="s">
        <v>147</v>
      </c>
      <c r="N45" s="101">
        <v>11967</v>
      </c>
      <c r="O45" s="101">
        <v>2018</v>
      </c>
      <c r="P45" s="101">
        <v>2016</v>
      </c>
      <c r="Q45" s="100" t="s">
        <v>148</v>
      </c>
      <c r="R45" s="100" t="s">
        <v>196</v>
      </c>
      <c r="S45" s="102" t="s">
        <v>483</v>
      </c>
      <c r="T45" s="104" t="s">
        <v>484</v>
      </c>
      <c r="U45" s="101">
        <v>44</v>
      </c>
      <c r="V45" s="101">
        <v>42</v>
      </c>
      <c r="W45" s="101">
        <v>1</v>
      </c>
      <c r="X45" s="104" t="s">
        <v>152</v>
      </c>
      <c r="Y45" s="105">
        <v>43365</v>
      </c>
      <c r="Z45" s="105">
        <v>43340</v>
      </c>
      <c r="AA45" s="104" t="s">
        <v>153</v>
      </c>
      <c r="AB45" s="101">
        <v>10016723961</v>
      </c>
      <c r="AC45" s="106">
        <v>44</v>
      </c>
      <c r="AD45" s="107">
        <v>320420</v>
      </c>
      <c r="AE45" s="101" t="s">
        <v>154</v>
      </c>
      <c r="AF45" s="108">
        <v>44798</v>
      </c>
      <c r="AG45" s="158">
        <v>45559</v>
      </c>
      <c r="AH45" s="107">
        <v>11101000608</v>
      </c>
      <c r="AI45" s="104" t="s">
        <v>155</v>
      </c>
      <c r="AJ45" s="108">
        <v>45347</v>
      </c>
      <c r="AK45" s="110">
        <v>45713</v>
      </c>
      <c r="AL45" s="111">
        <v>13061001309</v>
      </c>
      <c r="AM45" s="100" t="s">
        <v>155</v>
      </c>
      <c r="AN45" s="108">
        <v>45481</v>
      </c>
      <c r="AO45" s="110">
        <v>45846</v>
      </c>
      <c r="AP45" s="112">
        <v>39700726</v>
      </c>
      <c r="AQ45" s="113" t="s">
        <v>172</v>
      </c>
      <c r="AR45" s="108">
        <v>45506</v>
      </c>
      <c r="AS45" s="109">
        <v>45872</v>
      </c>
      <c r="AT45" s="114" t="s">
        <v>257</v>
      </c>
      <c r="AU45" s="115">
        <v>45451</v>
      </c>
      <c r="AV45" s="110">
        <v>45511</v>
      </c>
      <c r="AW45" s="107">
        <v>168487631</v>
      </c>
      <c r="AX45" s="114" t="s">
        <v>258</v>
      </c>
      <c r="AY45" s="116">
        <v>45187</v>
      </c>
      <c r="AZ45" s="117">
        <v>45553</v>
      </c>
      <c r="BA45" s="134">
        <v>19123265</v>
      </c>
      <c r="BB45" s="103" t="s">
        <v>485</v>
      </c>
      <c r="BC45" s="119">
        <v>3203001317</v>
      </c>
      <c r="BD45" s="119">
        <v>3203001317</v>
      </c>
      <c r="BE45" s="104" t="s">
        <v>159</v>
      </c>
      <c r="BF45" s="135" t="s">
        <v>450</v>
      </c>
      <c r="BG45" s="122">
        <v>80512510</v>
      </c>
      <c r="BH45" s="103" t="s">
        <v>486</v>
      </c>
      <c r="BI45" s="119">
        <v>3142961767</v>
      </c>
      <c r="BJ45" s="113" t="s">
        <v>487</v>
      </c>
      <c r="BK45" s="113" t="s">
        <v>488</v>
      </c>
      <c r="BL45" s="122"/>
      <c r="BM45" s="103"/>
      <c r="BN45" s="119"/>
      <c r="BO45" s="113"/>
      <c r="BP45" s="113"/>
      <c r="BQ45" s="95">
        <v>332</v>
      </c>
      <c r="BR45" s="95"/>
      <c r="BS45" s="113" t="s">
        <v>235</v>
      </c>
      <c r="BT45" s="113"/>
      <c r="BU45" s="113" t="s">
        <v>204</v>
      </c>
      <c r="BV45" s="136"/>
      <c r="BW45" s="125" t="s">
        <v>161</v>
      </c>
      <c r="BX45" s="125"/>
      <c r="BY45" s="125"/>
      <c r="BZ45" s="125"/>
      <c r="CA45" s="137"/>
      <c r="CB45" s="50" t="s">
        <v>140</v>
      </c>
    </row>
    <row r="46" spans="1:80" ht="13.5" hidden="1" customHeight="1" x14ac:dyDescent="0.3">
      <c r="A46" s="93">
        <v>40</v>
      </c>
      <c r="B46" s="94" t="s">
        <v>140</v>
      </c>
      <c r="C46" s="138">
        <v>333</v>
      </c>
      <c r="D46" s="98" t="s">
        <v>489</v>
      </c>
      <c r="E46" s="97" t="s">
        <v>142</v>
      </c>
      <c r="F46" s="98">
        <v>79881386</v>
      </c>
      <c r="G46" s="98" t="s">
        <v>490</v>
      </c>
      <c r="H46" s="98" t="s">
        <v>491</v>
      </c>
      <c r="I46" s="98">
        <v>3124480396</v>
      </c>
      <c r="J46" s="99">
        <v>43252</v>
      </c>
      <c r="K46" s="100" t="s">
        <v>492</v>
      </c>
      <c r="L46" s="100"/>
      <c r="M46" s="100" t="s">
        <v>147</v>
      </c>
      <c r="N46" s="101"/>
      <c r="O46" s="101">
        <v>2025</v>
      </c>
      <c r="P46" s="101">
        <v>2025</v>
      </c>
      <c r="Q46" s="100" t="s">
        <v>148</v>
      </c>
      <c r="R46" s="100" t="s">
        <v>149</v>
      </c>
      <c r="S46" s="102"/>
      <c r="T46" s="104"/>
      <c r="U46" s="101"/>
      <c r="V46" s="101">
        <v>30</v>
      </c>
      <c r="W46" s="101">
        <v>1</v>
      </c>
      <c r="X46" s="104" t="s">
        <v>152</v>
      </c>
      <c r="Y46" s="105"/>
      <c r="Z46" s="105"/>
      <c r="AA46" s="104"/>
      <c r="AB46" s="101"/>
      <c r="AC46" s="106"/>
      <c r="AD46" s="107"/>
      <c r="AE46" s="101"/>
      <c r="AF46" s="108"/>
      <c r="AG46" s="158"/>
      <c r="AH46" s="107"/>
      <c r="AI46" s="104"/>
      <c r="AJ46" s="108"/>
      <c r="AK46" s="110"/>
      <c r="AL46" s="111"/>
      <c r="AM46" s="100"/>
      <c r="AN46" s="108"/>
      <c r="AO46" s="110"/>
      <c r="AP46" s="112"/>
      <c r="AQ46" s="113"/>
      <c r="AR46" s="108"/>
      <c r="AS46" s="109"/>
      <c r="AT46" s="114"/>
      <c r="AU46" s="115"/>
      <c r="AV46" s="110"/>
      <c r="AW46" s="107"/>
      <c r="AX46" s="114"/>
      <c r="AY46" s="116"/>
      <c r="AZ46" s="117"/>
      <c r="BA46" s="134"/>
      <c r="BB46" s="103"/>
      <c r="BC46" s="119"/>
      <c r="BD46" s="119"/>
      <c r="BE46" s="104"/>
      <c r="BF46" s="135"/>
      <c r="BG46" s="122"/>
      <c r="BH46" s="103"/>
      <c r="BI46" s="119"/>
      <c r="BJ46" s="113"/>
      <c r="BK46" s="113"/>
      <c r="BL46" s="122"/>
      <c r="BM46" s="103"/>
      <c r="BN46" s="119"/>
      <c r="BO46" s="113"/>
      <c r="BP46" s="113"/>
      <c r="BQ46" s="95"/>
      <c r="BR46" s="95"/>
      <c r="BS46" s="113"/>
      <c r="BT46" s="113"/>
      <c r="BU46" s="113"/>
      <c r="BV46" s="136"/>
      <c r="BW46" s="125"/>
      <c r="BX46" s="125"/>
      <c r="BY46" s="125"/>
      <c r="BZ46" s="125"/>
      <c r="CA46" s="137"/>
    </row>
    <row r="47" spans="1:80" ht="13.5" hidden="1" customHeight="1" x14ac:dyDescent="0.3">
      <c r="A47" s="93">
        <v>42</v>
      </c>
      <c r="B47" s="94" t="s">
        <v>140</v>
      </c>
      <c r="C47" s="138">
        <v>337</v>
      </c>
      <c r="D47" s="98" t="s">
        <v>493</v>
      </c>
      <c r="E47" s="97" t="s">
        <v>380</v>
      </c>
      <c r="F47" s="98">
        <v>1014238063</v>
      </c>
      <c r="G47" s="98" t="s">
        <v>494</v>
      </c>
      <c r="H47" s="98"/>
      <c r="I47" s="98">
        <v>3114327887</v>
      </c>
      <c r="J47" s="99"/>
      <c r="K47" s="100" t="s">
        <v>253</v>
      </c>
      <c r="L47" s="100" t="s">
        <v>482</v>
      </c>
      <c r="M47" s="100" t="s">
        <v>147</v>
      </c>
      <c r="N47" s="101">
        <v>11967</v>
      </c>
      <c r="O47" s="101">
        <v>2018</v>
      </c>
      <c r="P47" s="101">
        <v>2019</v>
      </c>
      <c r="Q47" s="100" t="s">
        <v>148</v>
      </c>
      <c r="R47" s="100" t="s">
        <v>196</v>
      </c>
      <c r="S47" s="102" t="s">
        <v>495</v>
      </c>
      <c r="T47" s="104" t="s">
        <v>496</v>
      </c>
      <c r="U47" s="101">
        <v>46</v>
      </c>
      <c r="V47" s="101">
        <v>46</v>
      </c>
      <c r="W47" s="101">
        <v>0</v>
      </c>
      <c r="X47" s="104" t="s">
        <v>152</v>
      </c>
      <c r="Y47" s="105">
        <v>43398</v>
      </c>
      <c r="Z47" s="105">
        <v>43376</v>
      </c>
      <c r="AA47" s="104" t="s">
        <v>153</v>
      </c>
      <c r="AB47" s="101">
        <v>10016965150</v>
      </c>
      <c r="AC47" s="106">
        <v>46</v>
      </c>
      <c r="AD47" s="107">
        <v>328110</v>
      </c>
      <c r="AE47" s="101" t="s">
        <v>154</v>
      </c>
      <c r="AF47" s="108">
        <v>44858</v>
      </c>
      <c r="AG47" s="109">
        <v>45589</v>
      </c>
      <c r="AH47" s="107">
        <v>11101000608</v>
      </c>
      <c r="AI47" s="104" t="s">
        <v>155</v>
      </c>
      <c r="AJ47" s="108">
        <v>45347</v>
      </c>
      <c r="AK47" s="110">
        <v>45713</v>
      </c>
      <c r="AL47" s="111">
        <v>13061001309</v>
      </c>
      <c r="AM47" s="100" t="s">
        <v>155</v>
      </c>
      <c r="AN47" s="108">
        <v>45481</v>
      </c>
      <c r="AO47" s="110">
        <v>45846</v>
      </c>
      <c r="AP47" s="112">
        <v>36243813</v>
      </c>
      <c r="AQ47" s="113" t="s">
        <v>156</v>
      </c>
      <c r="AR47" s="108">
        <v>45103</v>
      </c>
      <c r="AS47" s="109">
        <v>45560</v>
      </c>
      <c r="AT47" s="114" t="s">
        <v>257</v>
      </c>
      <c r="AU47" s="115">
        <v>45410</v>
      </c>
      <c r="AV47" s="110">
        <v>45470</v>
      </c>
      <c r="AW47" s="107">
        <v>168768720</v>
      </c>
      <c r="AX47" s="114" t="s">
        <v>497</v>
      </c>
      <c r="AY47" s="116">
        <v>45202</v>
      </c>
      <c r="AZ47" s="117">
        <v>45568</v>
      </c>
      <c r="BA47" s="134">
        <v>19123265</v>
      </c>
      <c r="BB47" s="103" t="s">
        <v>498</v>
      </c>
      <c r="BC47" s="119">
        <v>2259212</v>
      </c>
      <c r="BD47" s="119">
        <v>3203001319</v>
      </c>
      <c r="BE47" s="100" t="s">
        <v>159</v>
      </c>
      <c r="BF47" s="100" t="s">
        <v>160</v>
      </c>
      <c r="BG47" s="122">
        <v>1015392785</v>
      </c>
      <c r="BH47" s="103" t="s">
        <v>499</v>
      </c>
      <c r="BI47" s="119">
        <v>3164967408</v>
      </c>
      <c r="BJ47" s="100" t="s">
        <v>500</v>
      </c>
      <c r="BK47" s="100" t="s">
        <v>501</v>
      </c>
      <c r="BL47" s="122"/>
      <c r="BM47" s="103"/>
      <c r="BN47" s="119"/>
      <c r="BO47" s="113"/>
      <c r="BP47" s="113"/>
      <c r="BQ47" s="95">
        <v>337</v>
      </c>
      <c r="BR47" s="95"/>
      <c r="BS47" s="113" t="s">
        <v>235</v>
      </c>
      <c r="BT47" s="113"/>
      <c r="BU47" s="113" t="s">
        <v>204</v>
      </c>
      <c r="BV47" s="136"/>
      <c r="BW47" s="125" t="s">
        <v>161</v>
      </c>
      <c r="BX47" s="125"/>
      <c r="BY47" s="125"/>
      <c r="BZ47" s="125"/>
      <c r="CA47" s="137"/>
      <c r="CB47" s="50" t="s">
        <v>140</v>
      </c>
    </row>
    <row r="48" spans="1:80" ht="13.5" hidden="1" customHeight="1" x14ac:dyDescent="0.3">
      <c r="A48" s="93">
        <v>43</v>
      </c>
      <c r="B48" s="94" t="s">
        <v>140</v>
      </c>
      <c r="C48" s="138">
        <v>342</v>
      </c>
      <c r="D48" s="98" t="s">
        <v>502</v>
      </c>
      <c r="E48" s="97" t="s">
        <v>142</v>
      </c>
      <c r="F48" s="98">
        <v>79878002</v>
      </c>
      <c r="G48" s="98" t="s">
        <v>503</v>
      </c>
      <c r="H48" s="98" t="s">
        <v>504</v>
      </c>
      <c r="I48" s="98">
        <v>3219962841</v>
      </c>
      <c r="J48" s="99">
        <v>40969</v>
      </c>
      <c r="K48" s="100" t="s">
        <v>253</v>
      </c>
      <c r="L48" s="100" t="s">
        <v>469</v>
      </c>
      <c r="M48" s="100" t="s">
        <v>147</v>
      </c>
      <c r="N48" s="101">
        <v>7200</v>
      </c>
      <c r="O48" s="101">
        <v>2019</v>
      </c>
      <c r="P48" s="101">
        <v>2019</v>
      </c>
      <c r="Q48" s="100" t="s">
        <v>148</v>
      </c>
      <c r="R48" s="100" t="s">
        <v>196</v>
      </c>
      <c r="S48" s="102" t="s">
        <v>505</v>
      </c>
      <c r="T48" s="104" t="s">
        <v>506</v>
      </c>
      <c r="U48" s="101">
        <v>47</v>
      </c>
      <c r="V48" s="101">
        <v>45</v>
      </c>
      <c r="W48" s="101">
        <v>3</v>
      </c>
      <c r="X48" s="104" t="s">
        <v>152</v>
      </c>
      <c r="Y48" s="105">
        <v>43704</v>
      </c>
      <c r="Z48" s="105">
        <v>43699</v>
      </c>
      <c r="AA48" s="104" t="s">
        <v>153</v>
      </c>
      <c r="AB48" s="101">
        <v>10019045736</v>
      </c>
      <c r="AC48" s="106">
        <v>47</v>
      </c>
      <c r="AD48" s="107">
        <v>379776</v>
      </c>
      <c r="AE48" s="101" t="s">
        <v>154</v>
      </c>
      <c r="AF48" s="108">
        <v>45146</v>
      </c>
      <c r="AG48" s="109">
        <v>45877</v>
      </c>
      <c r="AH48" s="107">
        <v>11101000608</v>
      </c>
      <c r="AI48" s="104" t="s">
        <v>155</v>
      </c>
      <c r="AJ48" s="108">
        <v>45347</v>
      </c>
      <c r="AK48" s="110">
        <v>45713</v>
      </c>
      <c r="AL48" s="111">
        <v>13061001309</v>
      </c>
      <c r="AM48" s="100" t="s">
        <v>155</v>
      </c>
      <c r="AN48" s="108">
        <v>45481</v>
      </c>
      <c r="AO48" s="110">
        <v>45846</v>
      </c>
      <c r="AP48" s="112">
        <v>39767294</v>
      </c>
      <c r="AQ48" s="113" t="s">
        <v>294</v>
      </c>
      <c r="AR48" s="108">
        <v>45517</v>
      </c>
      <c r="AS48" s="109">
        <v>45883</v>
      </c>
      <c r="AT48" s="114" t="s">
        <v>257</v>
      </c>
      <c r="AU48" s="115">
        <v>45416</v>
      </c>
      <c r="AV48" s="110">
        <v>45476</v>
      </c>
      <c r="AW48" s="107">
        <v>161001275</v>
      </c>
      <c r="AX48" s="114" t="s">
        <v>449</v>
      </c>
      <c r="AY48" s="116">
        <v>45159</v>
      </c>
      <c r="AZ48" s="117">
        <v>45525</v>
      </c>
      <c r="BA48" s="134">
        <v>19123265</v>
      </c>
      <c r="BB48" s="103" t="s">
        <v>158</v>
      </c>
      <c r="BC48" s="119">
        <v>2259212</v>
      </c>
      <c r="BD48" s="119">
        <v>3203001319</v>
      </c>
      <c r="BE48" s="100" t="s">
        <v>159</v>
      </c>
      <c r="BF48" s="100" t="s">
        <v>160</v>
      </c>
      <c r="BG48" s="122"/>
      <c r="BH48" s="103"/>
      <c r="BI48" s="119"/>
      <c r="BJ48" s="113"/>
      <c r="BK48" s="113"/>
      <c r="BL48" s="122"/>
      <c r="BM48" s="103"/>
      <c r="BN48" s="119"/>
      <c r="BO48" s="113"/>
      <c r="BP48" s="113"/>
      <c r="BQ48" s="95">
        <v>342</v>
      </c>
      <c r="BR48" s="95"/>
      <c r="BS48" s="113" t="s">
        <v>235</v>
      </c>
      <c r="BT48" s="113"/>
      <c r="BU48" s="113" t="s">
        <v>204</v>
      </c>
      <c r="BV48" s="136"/>
      <c r="BW48" s="125" t="s">
        <v>161</v>
      </c>
      <c r="BX48" s="125"/>
      <c r="BY48" s="125"/>
      <c r="BZ48" s="125"/>
      <c r="CA48" s="137"/>
      <c r="CB48" s="50" t="s">
        <v>140</v>
      </c>
    </row>
    <row r="49" spans="1:80" ht="13.5" hidden="1" customHeight="1" x14ac:dyDescent="0.3">
      <c r="A49" s="93">
        <v>44</v>
      </c>
      <c r="B49" s="94" t="s">
        <v>140</v>
      </c>
      <c r="C49" s="138">
        <v>343</v>
      </c>
      <c r="D49" s="98" t="s">
        <v>507</v>
      </c>
      <c r="E49" s="97" t="s">
        <v>142</v>
      </c>
      <c r="F49" s="98">
        <v>79785912</v>
      </c>
      <c r="G49" s="98" t="s">
        <v>508</v>
      </c>
      <c r="H49" s="98" t="s">
        <v>509</v>
      </c>
      <c r="I49" s="98">
        <v>3123044922</v>
      </c>
      <c r="J49" s="99">
        <v>43606</v>
      </c>
      <c r="K49" s="100" t="s">
        <v>253</v>
      </c>
      <c r="L49" s="100" t="s">
        <v>469</v>
      </c>
      <c r="M49" s="100" t="s">
        <v>147</v>
      </c>
      <c r="N49" s="101">
        <v>7200</v>
      </c>
      <c r="O49" s="101">
        <v>2018</v>
      </c>
      <c r="P49" s="101">
        <v>2019</v>
      </c>
      <c r="Q49" s="100" t="s">
        <v>148</v>
      </c>
      <c r="R49" s="100" t="s">
        <v>196</v>
      </c>
      <c r="S49" s="102" t="s">
        <v>510</v>
      </c>
      <c r="T49" s="104" t="s">
        <v>511</v>
      </c>
      <c r="U49" s="101">
        <v>47</v>
      </c>
      <c r="V49" s="101">
        <v>45</v>
      </c>
      <c r="W49" s="101">
        <v>2</v>
      </c>
      <c r="X49" s="104" t="s">
        <v>152</v>
      </c>
      <c r="Y49" s="105">
        <v>43336</v>
      </c>
      <c r="Z49" s="105">
        <v>43327</v>
      </c>
      <c r="AA49" s="104" t="s">
        <v>153</v>
      </c>
      <c r="AB49" s="101">
        <v>10016645013</v>
      </c>
      <c r="AC49" s="106">
        <v>47</v>
      </c>
      <c r="AD49" s="107">
        <v>438598</v>
      </c>
      <c r="AE49" s="101" t="s">
        <v>154</v>
      </c>
      <c r="AF49" s="108">
        <v>45510</v>
      </c>
      <c r="AG49" s="109">
        <v>46240</v>
      </c>
      <c r="AH49" s="107">
        <v>11101000608</v>
      </c>
      <c r="AI49" s="104" t="s">
        <v>155</v>
      </c>
      <c r="AJ49" s="108">
        <v>45347</v>
      </c>
      <c r="AK49" s="110">
        <v>45713</v>
      </c>
      <c r="AL49" s="111">
        <v>13061001309</v>
      </c>
      <c r="AM49" s="100" t="s">
        <v>155</v>
      </c>
      <c r="AN49" s="108">
        <v>45481</v>
      </c>
      <c r="AO49" s="110">
        <v>45846</v>
      </c>
      <c r="AP49" s="112">
        <v>39767308</v>
      </c>
      <c r="AQ49" s="113" t="s">
        <v>172</v>
      </c>
      <c r="AR49" s="108">
        <v>45517</v>
      </c>
      <c r="AS49" s="109">
        <v>45883</v>
      </c>
      <c r="AT49" s="114" t="s">
        <v>257</v>
      </c>
      <c r="AU49" s="115">
        <v>45467</v>
      </c>
      <c r="AV49" s="110">
        <v>45527</v>
      </c>
      <c r="AW49" s="107">
        <v>175199831</v>
      </c>
      <c r="AX49" s="114" t="s">
        <v>449</v>
      </c>
      <c r="AY49" s="116">
        <v>45518</v>
      </c>
      <c r="AZ49" s="117">
        <v>45883</v>
      </c>
      <c r="BA49" s="134">
        <v>19123265</v>
      </c>
      <c r="BB49" s="103" t="s">
        <v>158</v>
      </c>
      <c r="BC49" s="119">
        <v>2259212</v>
      </c>
      <c r="BD49" s="119">
        <v>3203001319</v>
      </c>
      <c r="BE49" s="100" t="s">
        <v>159</v>
      </c>
      <c r="BF49" s="100" t="s">
        <v>160</v>
      </c>
      <c r="BG49" s="143"/>
      <c r="BH49" s="103"/>
      <c r="BI49" s="119"/>
      <c r="BJ49" s="100"/>
      <c r="BK49" s="100"/>
      <c r="BL49" s="122"/>
      <c r="BM49" s="103"/>
      <c r="BN49" s="119"/>
      <c r="BO49" s="113"/>
      <c r="BP49" s="113"/>
      <c r="BQ49" s="95">
        <v>343</v>
      </c>
      <c r="BR49" s="95"/>
      <c r="BS49" s="113" t="s">
        <v>235</v>
      </c>
      <c r="BT49" s="113"/>
      <c r="BU49" s="113" t="s">
        <v>204</v>
      </c>
      <c r="BV49" s="136"/>
      <c r="BW49" s="125" t="s">
        <v>161</v>
      </c>
      <c r="BX49" s="125"/>
      <c r="BY49" s="125"/>
      <c r="BZ49" s="125"/>
      <c r="CA49" s="137"/>
      <c r="CB49" s="50" t="s">
        <v>140</v>
      </c>
    </row>
    <row r="50" spans="1:80" ht="13.5" hidden="1" customHeight="1" x14ac:dyDescent="0.3">
      <c r="A50" s="93">
        <v>45</v>
      </c>
      <c r="B50" s="94" t="s">
        <v>140</v>
      </c>
      <c r="C50" s="138">
        <v>346</v>
      </c>
      <c r="D50" s="98" t="s">
        <v>512</v>
      </c>
      <c r="E50" s="97" t="s">
        <v>380</v>
      </c>
      <c r="F50" s="98">
        <v>79052551</v>
      </c>
      <c r="G50" s="98" t="s">
        <v>513</v>
      </c>
      <c r="H50" s="98" t="s">
        <v>514</v>
      </c>
      <c r="I50" s="98">
        <v>3133196083</v>
      </c>
      <c r="J50" s="99">
        <v>44916</v>
      </c>
      <c r="K50" s="100" t="s">
        <v>253</v>
      </c>
      <c r="L50" s="100" t="s">
        <v>469</v>
      </c>
      <c r="M50" s="100" t="s">
        <v>147</v>
      </c>
      <c r="N50" s="101">
        <v>6374</v>
      </c>
      <c r="O50" s="101">
        <v>2015</v>
      </c>
      <c r="P50" s="101">
        <v>2014</v>
      </c>
      <c r="Q50" s="100" t="s">
        <v>148</v>
      </c>
      <c r="R50" s="100" t="s">
        <v>196</v>
      </c>
      <c r="S50" s="102" t="s">
        <v>515</v>
      </c>
      <c r="T50" s="104" t="s">
        <v>516</v>
      </c>
      <c r="U50" s="101">
        <v>46</v>
      </c>
      <c r="V50" s="101">
        <v>40</v>
      </c>
      <c r="W50" s="101">
        <v>1</v>
      </c>
      <c r="X50" s="104" t="s">
        <v>152</v>
      </c>
      <c r="Y50" s="105">
        <v>42320</v>
      </c>
      <c r="Z50" s="105">
        <v>42313</v>
      </c>
      <c r="AA50" s="104" t="s">
        <v>153</v>
      </c>
      <c r="AB50" s="101">
        <v>10010681851</v>
      </c>
      <c r="AC50" s="106">
        <v>45</v>
      </c>
      <c r="AD50" s="107">
        <v>385476</v>
      </c>
      <c r="AE50" s="101" t="s">
        <v>154</v>
      </c>
      <c r="AF50" s="108">
        <v>45208</v>
      </c>
      <c r="AG50" s="109">
        <v>45939</v>
      </c>
      <c r="AH50" s="107">
        <v>11101000608</v>
      </c>
      <c r="AI50" s="104" t="s">
        <v>155</v>
      </c>
      <c r="AJ50" s="108">
        <v>45347</v>
      </c>
      <c r="AK50" s="110">
        <v>45713</v>
      </c>
      <c r="AL50" s="111">
        <v>13061001309</v>
      </c>
      <c r="AM50" s="100" t="s">
        <v>155</v>
      </c>
      <c r="AN50" s="108">
        <v>45481</v>
      </c>
      <c r="AO50" s="110">
        <v>45846</v>
      </c>
      <c r="AP50" s="112">
        <v>36791462</v>
      </c>
      <c r="AQ50" s="113" t="s">
        <v>156</v>
      </c>
      <c r="AR50" s="108">
        <v>45235</v>
      </c>
      <c r="AS50" s="109">
        <v>45600</v>
      </c>
      <c r="AT50" s="114" t="s">
        <v>257</v>
      </c>
      <c r="AU50" s="115">
        <v>45407</v>
      </c>
      <c r="AV50" s="110">
        <v>45467</v>
      </c>
      <c r="AW50" s="107">
        <v>169327521</v>
      </c>
      <c r="AX50" s="114" t="s">
        <v>258</v>
      </c>
      <c r="AY50" s="116">
        <v>45230</v>
      </c>
      <c r="AZ50" s="117">
        <v>45596</v>
      </c>
      <c r="BA50" s="134">
        <v>19123265</v>
      </c>
      <c r="BB50" s="103" t="s">
        <v>498</v>
      </c>
      <c r="BC50" s="119">
        <v>2259212</v>
      </c>
      <c r="BD50" s="119">
        <v>3203001319</v>
      </c>
      <c r="BE50" s="100" t="s">
        <v>159</v>
      </c>
      <c r="BF50" s="100" t="s">
        <v>160</v>
      </c>
      <c r="BG50" s="122"/>
      <c r="BH50" s="103"/>
      <c r="BI50" s="119"/>
      <c r="BJ50" s="100"/>
      <c r="BK50" s="100"/>
      <c r="BL50" s="122"/>
      <c r="BM50" s="103"/>
      <c r="BN50" s="119"/>
      <c r="BO50" s="104"/>
      <c r="BP50" s="113"/>
      <c r="BQ50" s="95">
        <v>346</v>
      </c>
      <c r="BR50" s="95"/>
      <c r="BS50" s="113" t="s">
        <v>235</v>
      </c>
      <c r="BT50" s="113"/>
      <c r="BU50" s="113" t="s">
        <v>204</v>
      </c>
      <c r="BV50" s="136"/>
      <c r="BW50" s="125" t="s">
        <v>161</v>
      </c>
      <c r="BX50" s="125"/>
      <c r="BY50" s="125"/>
      <c r="BZ50" s="125"/>
      <c r="CA50" s="137"/>
      <c r="CB50" s="50" t="s">
        <v>140</v>
      </c>
    </row>
    <row r="51" spans="1:80" ht="13.5" hidden="1" customHeight="1" x14ac:dyDescent="0.3">
      <c r="A51" s="93">
        <v>46</v>
      </c>
      <c r="B51" s="94" t="s">
        <v>140</v>
      </c>
      <c r="C51" s="95">
        <v>348</v>
      </c>
      <c r="D51" s="98" t="s">
        <v>517</v>
      </c>
      <c r="E51" s="97" t="s">
        <v>142</v>
      </c>
      <c r="F51" s="98">
        <v>80170516</v>
      </c>
      <c r="G51" s="98" t="s">
        <v>518</v>
      </c>
      <c r="H51" s="98" t="s">
        <v>519</v>
      </c>
      <c r="I51" s="98">
        <v>3204961451</v>
      </c>
      <c r="J51" s="99">
        <v>41655</v>
      </c>
      <c r="K51" s="100" t="s">
        <v>253</v>
      </c>
      <c r="L51" s="100" t="s">
        <v>469</v>
      </c>
      <c r="M51" s="100" t="s">
        <v>147</v>
      </c>
      <c r="N51" s="101">
        <v>6374</v>
      </c>
      <c r="O51" s="101">
        <v>2015</v>
      </c>
      <c r="P51" s="101">
        <v>2014</v>
      </c>
      <c r="Q51" s="100" t="s">
        <v>148</v>
      </c>
      <c r="R51" s="100" t="s">
        <v>196</v>
      </c>
      <c r="S51" s="102" t="s">
        <v>520</v>
      </c>
      <c r="T51" s="104" t="s">
        <v>521</v>
      </c>
      <c r="U51" s="101">
        <v>68</v>
      </c>
      <c r="V51" s="101">
        <v>59</v>
      </c>
      <c r="W51" s="101">
        <v>1</v>
      </c>
      <c r="X51" s="104" t="s">
        <v>152</v>
      </c>
      <c r="Y51" s="105">
        <v>42325</v>
      </c>
      <c r="Z51" s="105">
        <v>42318</v>
      </c>
      <c r="AA51" s="104" t="s">
        <v>153</v>
      </c>
      <c r="AB51" s="101">
        <v>10010660617</v>
      </c>
      <c r="AC51" s="106">
        <v>68</v>
      </c>
      <c r="AD51" s="107">
        <v>385503</v>
      </c>
      <c r="AE51" s="101" t="s">
        <v>154</v>
      </c>
      <c r="AF51" s="108">
        <v>45208</v>
      </c>
      <c r="AG51" s="109">
        <v>45939</v>
      </c>
      <c r="AH51" s="107">
        <v>11101000608</v>
      </c>
      <c r="AI51" s="104" t="s">
        <v>155</v>
      </c>
      <c r="AJ51" s="108">
        <v>45347</v>
      </c>
      <c r="AK51" s="110">
        <v>45713</v>
      </c>
      <c r="AL51" s="111">
        <v>13061001309</v>
      </c>
      <c r="AM51" s="100" t="s">
        <v>155</v>
      </c>
      <c r="AN51" s="108">
        <v>45481</v>
      </c>
      <c r="AO51" s="110">
        <v>45846</v>
      </c>
      <c r="AP51" s="112">
        <v>36565596</v>
      </c>
      <c r="AQ51" s="113" t="s">
        <v>156</v>
      </c>
      <c r="AR51" s="108">
        <v>45221</v>
      </c>
      <c r="AS51" s="109">
        <v>45586</v>
      </c>
      <c r="AT51" s="114" t="s">
        <v>257</v>
      </c>
      <c r="AU51" s="115">
        <v>45409</v>
      </c>
      <c r="AV51" s="110">
        <v>45469</v>
      </c>
      <c r="AW51" s="107">
        <v>169498265</v>
      </c>
      <c r="AX51" s="114" t="s">
        <v>258</v>
      </c>
      <c r="AY51" s="116">
        <v>45239</v>
      </c>
      <c r="AZ51" s="117">
        <v>45605</v>
      </c>
      <c r="BA51" s="134">
        <v>19123265</v>
      </c>
      <c r="BB51" s="103" t="s">
        <v>498</v>
      </c>
      <c r="BC51" s="119">
        <v>2259212</v>
      </c>
      <c r="BD51" s="119">
        <v>3203001319</v>
      </c>
      <c r="BE51" s="100" t="s">
        <v>159</v>
      </c>
      <c r="BF51" s="100" t="s">
        <v>160</v>
      </c>
      <c r="BG51" s="122"/>
      <c r="BH51" s="103"/>
      <c r="BI51" s="119"/>
      <c r="BJ51" s="113"/>
      <c r="BK51" s="159"/>
      <c r="BL51" s="122"/>
      <c r="BM51" s="103"/>
      <c r="BN51" s="119"/>
      <c r="BO51" s="113"/>
      <c r="BP51" s="113"/>
      <c r="BQ51" s="95">
        <v>348</v>
      </c>
      <c r="BR51" s="95"/>
      <c r="BS51" s="113" t="s">
        <v>235</v>
      </c>
      <c r="BT51" s="113"/>
      <c r="BU51" s="113" t="s">
        <v>204</v>
      </c>
      <c r="BV51" s="136"/>
      <c r="BW51" s="125" t="s">
        <v>161</v>
      </c>
      <c r="BX51" s="125"/>
      <c r="BY51" s="125"/>
      <c r="BZ51" s="125"/>
      <c r="CA51" s="137"/>
      <c r="CB51" s="50" t="s">
        <v>140</v>
      </c>
    </row>
    <row r="52" spans="1:80" ht="13.5" hidden="1" customHeight="1" x14ac:dyDescent="0.3">
      <c r="A52" s="93">
        <v>47</v>
      </c>
      <c r="B52" s="94" t="s">
        <v>140</v>
      </c>
      <c r="C52" s="95">
        <v>363</v>
      </c>
      <c r="D52" s="98" t="s">
        <v>522</v>
      </c>
      <c r="E52" s="97" t="s">
        <v>142</v>
      </c>
      <c r="F52" s="98">
        <v>79879152</v>
      </c>
      <c r="G52" s="98" t="s">
        <v>523</v>
      </c>
      <c r="H52" s="98" t="s">
        <v>524</v>
      </c>
      <c r="I52" s="98">
        <v>3118177837</v>
      </c>
      <c r="J52" s="99">
        <v>44799</v>
      </c>
      <c r="K52" s="100" t="s">
        <v>215</v>
      </c>
      <c r="L52" s="100" t="s">
        <v>383</v>
      </c>
      <c r="M52" s="100" t="s">
        <v>147</v>
      </c>
      <c r="N52" s="101">
        <v>5123</v>
      </c>
      <c r="O52" s="101">
        <v>2021</v>
      </c>
      <c r="P52" s="101">
        <v>2020</v>
      </c>
      <c r="Q52" s="100" t="s">
        <v>148</v>
      </c>
      <c r="R52" s="100" t="s">
        <v>149</v>
      </c>
      <c r="S52" s="102" t="s">
        <v>525</v>
      </c>
      <c r="T52" s="104" t="s">
        <v>526</v>
      </c>
      <c r="U52" s="101">
        <v>31</v>
      </c>
      <c r="V52" s="101">
        <v>31</v>
      </c>
      <c r="W52" s="101">
        <v>2</v>
      </c>
      <c r="X52" s="104" t="s">
        <v>152</v>
      </c>
      <c r="Y52" s="105">
        <v>44281</v>
      </c>
      <c r="Z52" s="105">
        <v>44263</v>
      </c>
      <c r="AA52" s="104" t="s">
        <v>153</v>
      </c>
      <c r="AB52" s="101">
        <v>10022448417</v>
      </c>
      <c r="AC52" s="106">
        <v>31</v>
      </c>
      <c r="AD52" s="107">
        <v>353808</v>
      </c>
      <c r="AE52" s="101" t="s">
        <v>154</v>
      </c>
      <c r="AF52" s="108">
        <v>45012</v>
      </c>
      <c r="AG52" s="109">
        <v>45743</v>
      </c>
      <c r="AH52" s="107">
        <v>11101000608</v>
      </c>
      <c r="AI52" s="104" t="s">
        <v>155</v>
      </c>
      <c r="AJ52" s="108">
        <v>45347</v>
      </c>
      <c r="AK52" s="110">
        <v>45713</v>
      </c>
      <c r="AL52" s="111">
        <v>13061001309</v>
      </c>
      <c r="AM52" s="100" t="s">
        <v>155</v>
      </c>
      <c r="AN52" s="108">
        <v>45481</v>
      </c>
      <c r="AO52" s="110">
        <v>45846</v>
      </c>
      <c r="AP52" s="112">
        <v>4308004995643000</v>
      </c>
      <c r="AQ52" s="113" t="s">
        <v>219</v>
      </c>
      <c r="AR52" s="108">
        <v>45328</v>
      </c>
      <c r="AS52" s="109">
        <v>45693</v>
      </c>
      <c r="AT52" s="114" t="s">
        <v>257</v>
      </c>
      <c r="AU52" s="115">
        <v>45430</v>
      </c>
      <c r="AV52" s="110">
        <v>45490</v>
      </c>
      <c r="AW52" s="107">
        <v>172331507</v>
      </c>
      <c r="AX52" s="114" t="s">
        <v>258</v>
      </c>
      <c r="AY52" s="116">
        <v>45362</v>
      </c>
      <c r="AZ52" s="117">
        <v>45727</v>
      </c>
      <c r="BA52" s="134">
        <v>19123265</v>
      </c>
      <c r="BB52" s="103" t="s">
        <v>498</v>
      </c>
      <c r="BC52" s="119">
        <v>2259212</v>
      </c>
      <c r="BD52" s="119">
        <v>3203001319</v>
      </c>
      <c r="BE52" s="100" t="s">
        <v>159</v>
      </c>
      <c r="BF52" s="100" t="s">
        <v>160</v>
      </c>
      <c r="BG52" s="122"/>
      <c r="BH52" s="103"/>
      <c r="BI52" s="119"/>
      <c r="BJ52" s="113"/>
      <c r="BK52" s="128"/>
      <c r="BL52" s="122"/>
      <c r="BM52" s="103"/>
      <c r="BN52" s="119"/>
      <c r="BO52" s="113"/>
      <c r="BP52" s="113"/>
      <c r="BQ52" s="95">
        <v>363</v>
      </c>
      <c r="BR52" s="95"/>
      <c r="BS52" s="113" t="s">
        <v>235</v>
      </c>
      <c r="BT52" s="113"/>
      <c r="BU52" s="113" t="s">
        <v>204</v>
      </c>
      <c r="BV52" s="136"/>
      <c r="BW52" s="125" t="s">
        <v>161</v>
      </c>
      <c r="BX52" s="125"/>
      <c r="BY52" s="125"/>
      <c r="BZ52" s="125"/>
      <c r="CA52" s="137"/>
      <c r="CB52" s="50" t="s">
        <v>140</v>
      </c>
    </row>
    <row r="53" spans="1:80" ht="13.5" hidden="1" customHeight="1" x14ac:dyDescent="0.3">
      <c r="A53" s="93">
        <v>48</v>
      </c>
      <c r="B53" s="94" t="s">
        <v>140</v>
      </c>
      <c r="C53" s="138">
        <v>364</v>
      </c>
      <c r="D53" s="98" t="s">
        <v>527</v>
      </c>
      <c r="E53" s="97" t="s">
        <v>163</v>
      </c>
      <c r="F53" s="98">
        <v>79486975</v>
      </c>
      <c r="G53" s="98" t="s">
        <v>528</v>
      </c>
      <c r="H53" s="98" t="s">
        <v>529</v>
      </c>
      <c r="I53" s="98">
        <v>3136114788</v>
      </c>
      <c r="J53" s="99">
        <v>41172</v>
      </c>
      <c r="K53" s="100" t="s">
        <v>215</v>
      </c>
      <c r="L53" s="100" t="s">
        <v>530</v>
      </c>
      <c r="M53" s="100" t="s">
        <v>147</v>
      </c>
      <c r="N53" s="101">
        <v>5123</v>
      </c>
      <c r="O53" s="101">
        <v>2018</v>
      </c>
      <c r="P53" s="101">
        <v>2018</v>
      </c>
      <c r="Q53" s="100" t="s">
        <v>148</v>
      </c>
      <c r="R53" s="100" t="s">
        <v>196</v>
      </c>
      <c r="S53" s="102" t="s">
        <v>531</v>
      </c>
      <c r="T53" s="104" t="s">
        <v>532</v>
      </c>
      <c r="U53" s="101">
        <v>42</v>
      </c>
      <c r="V53" s="101">
        <v>33</v>
      </c>
      <c r="W53" s="101">
        <v>3</v>
      </c>
      <c r="X53" s="104" t="s">
        <v>152</v>
      </c>
      <c r="Y53" s="105">
        <v>43420</v>
      </c>
      <c r="Z53" s="105">
        <v>43410</v>
      </c>
      <c r="AA53" s="104" t="s">
        <v>153</v>
      </c>
      <c r="AB53" s="101">
        <v>10017168856</v>
      </c>
      <c r="AC53" s="106">
        <v>42</v>
      </c>
      <c r="AD53" s="107">
        <v>333248</v>
      </c>
      <c r="AE53" s="101" t="s">
        <v>154</v>
      </c>
      <c r="AF53" s="108">
        <v>44892</v>
      </c>
      <c r="AG53" s="109">
        <v>45623</v>
      </c>
      <c r="AH53" s="107">
        <v>11101000608</v>
      </c>
      <c r="AI53" s="104" t="s">
        <v>155</v>
      </c>
      <c r="AJ53" s="108">
        <v>45347</v>
      </c>
      <c r="AK53" s="110">
        <v>45713</v>
      </c>
      <c r="AL53" s="111">
        <v>13061001309</v>
      </c>
      <c r="AM53" s="100" t="s">
        <v>155</v>
      </c>
      <c r="AN53" s="108">
        <v>45481</v>
      </c>
      <c r="AO53" s="110">
        <v>45846</v>
      </c>
      <c r="AP53" s="112">
        <v>85626985</v>
      </c>
      <c r="AQ53" s="113" t="s">
        <v>200</v>
      </c>
      <c r="AR53" s="108">
        <v>45248</v>
      </c>
      <c r="AS53" s="109">
        <v>45613</v>
      </c>
      <c r="AT53" s="114" t="s">
        <v>257</v>
      </c>
      <c r="AU53" s="115">
        <v>45409</v>
      </c>
      <c r="AV53" s="110">
        <v>45469</v>
      </c>
      <c r="AW53" s="107">
        <v>169500476</v>
      </c>
      <c r="AX53" s="114" t="s">
        <v>533</v>
      </c>
      <c r="AY53" s="116">
        <v>45239</v>
      </c>
      <c r="AZ53" s="117">
        <v>45605</v>
      </c>
      <c r="BA53" s="134">
        <v>79486975</v>
      </c>
      <c r="BB53" s="103" t="s">
        <v>534</v>
      </c>
      <c r="BC53" s="119">
        <v>3134243953</v>
      </c>
      <c r="BD53" s="119">
        <v>3134243953</v>
      </c>
      <c r="BE53" s="100" t="s">
        <v>535</v>
      </c>
      <c r="BF53" s="100" t="s">
        <v>529</v>
      </c>
      <c r="BG53" s="122">
        <v>35408896</v>
      </c>
      <c r="BH53" s="103" t="s">
        <v>536</v>
      </c>
      <c r="BI53" s="119">
        <v>3107758838</v>
      </c>
      <c r="BJ53" s="113" t="s">
        <v>535</v>
      </c>
      <c r="BK53" s="113" t="s">
        <v>529</v>
      </c>
      <c r="BL53" s="122"/>
      <c r="BM53" s="103"/>
      <c r="BN53" s="119"/>
      <c r="BO53" s="113"/>
      <c r="BP53" s="113"/>
      <c r="BQ53" s="95">
        <v>364</v>
      </c>
      <c r="BR53" s="95"/>
      <c r="BS53" s="113" t="s">
        <v>235</v>
      </c>
      <c r="BT53" s="113"/>
      <c r="BU53" s="113" t="s">
        <v>204</v>
      </c>
      <c r="BV53" s="136"/>
      <c r="BW53" s="125" t="s">
        <v>161</v>
      </c>
      <c r="BX53" s="125"/>
      <c r="BY53" s="125"/>
      <c r="BZ53" s="125"/>
      <c r="CA53" s="137"/>
      <c r="CB53" s="50" t="s">
        <v>140</v>
      </c>
    </row>
    <row r="54" spans="1:80" ht="13.5" hidden="1" customHeight="1" x14ac:dyDescent="0.3">
      <c r="A54" s="93">
        <v>49</v>
      </c>
      <c r="B54" s="94" t="s">
        <v>140</v>
      </c>
      <c r="C54" s="138">
        <v>365</v>
      </c>
      <c r="D54" s="98" t="s">
        <v>537</v>
      </c>
      <c r="E54" s="97" t="s">
        <v>142</v>
      </c>
      <c r="F54" s="98">
        <v>5970569</v>
      </c>
      <c r="G54" s="98" t="s">
        <v>538</v>
      </c>
      <c r="H54" s="98" t="s">
        <v>539</v>
      </c>
      <c r="I54" s="98">
        <v>3115313145</v>
      </c>
      <c r="J54" s="99">
        <v>44183</v>
      </c>
      <c r="K54" s="100" t="s">
        <v>253</v>
      </c>
      <c r="L54" s="100" t="s">
        <v>469</v>
      </c>
      <c r="M54" s="100" t="s">
        <v>147</v>
      </c>
      <c r="N54" s="101">
        <v>7200</v>
      </c>
      <c r="O54" s="101">
        <v>2019</v>
      </c>
      <c r="P54" s="101">
        <v>2019</v>
      </c>
      <c r="Q54" s="100" t="s">
        <v>148</v>
      </c>
      <c r="R54" s="100" t="s">
        <v>196</v>
      </c>
      <c r="S54" s="102" t="s">
        <v>540</v>
      </c>
      <c r="T54" s="104" t="s">
        <v>541</v>
      </c>
      <c r="U54" s="101">
        <v>47</v>
      </c>
      <c r="V54" s="101">
        <v>47</v>
      </c>
      <c r="W54" s="101">
        <v>3</v>
      </c>
      <c r="X54" s="104" t="s">
        <v>152</v>
      </c>
      <c r="Y54" s="105">
        <v>43894</v>
      </c>
      <c r="Z54" s="105">
        <v>43889</v>
      </c>
      <c r="AA54" s="104" t="s">
        <v>153</v>
      </c>
      <c r="AB54" s="101">
        <v>10020387835</v>
      </c>
      <c r="AC54" s="106">
        <v>47</v>
      </c>
      <c r="AD54" s="107">
        <v>417602</v>
      </c>
      <c r="AE54" s="101" t="s">
        <v>154</v>
      </c>
      <c r="AF54" s="108">
        <v>45356</v>
      </c>
      <c r="AG54" s="109">
        <v>46086</v>
      </c>
      <c r="AH54" s="107">
        <v>11101000608</v>
      </c>
      <c r="AI54" s="104" t="s">
        <v>155</v>
      </c>
      <c r="AJ54" s="108">
        <v>45347</v>
      </c>
      <c r="AK54" s="110">
        <v>45713</v>
      </c>
      <c r="AL54" s="111">
        <v>13061001309</v>
      </c>
      <c r="AM54" s="100" t="s">
        <v>155</v>
      </c>
      <c r="AN54" s="108">
        <v>45481</v>
      </c>
      <c r="AO54" s="110">
        <v>45846</v>
      </c>
      <c r="AP54" s="112">
        <v>38410578</v>
      </c>
      <c r="AQ54" s="113" t="s">
        <v>156</v>
      </c>
      <c r="AR54" s="108">
        <v>45336</v>
      </c>
      <c r="AS54" s="109">
        <v>45701</v>
      </c>
      <c r="AT54" s="114" t="s">
        <v>257</v>
      </c>
      <c r="AU54" s="115">
        <v>45415</v>
      </c>
      <c r="AV54" s="110">
        <v>45475</v>
      </c>
      <c r="AW54" s="107">
        <v>172212588</v>
      </c>
      <c r="AX54" s="114" t="s">
        <v>542</v>
      </c>
      <c r="AY54" s="116">
        <v>45356</v>
      </c>
      <c r="AZ54" s="117">
        <v>45721</v>
      </c>
      <c r="BA54" s="134">
        <v>19123265</v>
      </c>
      <c r="BB54" s="103" t="s">
        <v>158</v>
      </c>
      <c r="BC54" s="119">
        <v>2259212</v>
      </c>
      <c r="BD54" s="119">
        <v>3203001319</v>
      </c>
      <c r="BE54" s="100" t="s">
        <v>159</v>
      </c>
      <c r="BF54" s="100" t="s">
        <v>160</v>
      </c>
      <c r="BG54" s="122"/>
      <c r="BH54" s="103"/>
      <c r="BI54" s="119"/>
      <c r="BJ54" s="113"/>
      <c r="BK54" s="113"/>
      <c r="BL54" s="122"/>
      <c r="BM54" s="103"/>
      <c r="BN54" s="119"/>
      <c r="BO54" s="113"/>
      <c r="BP54" s="113"/>
      <c r="BQ54" s="95">
        <v>365</v>
      </c>
      <c r="BR54" s="95"/>
      <c r="BS54" s="113" t="s">
        <v>235</v>
      </c>
      <c r="BT54" s="113"/>
      <c r="BU54" s="113" t="s">
        <v>204</v>
      </c>
      <c r="BV54" s="136"/>
      <c r="BW54" s="125" t="s">
        <v>161</v>
      </c>
      <c r="BX54" s="125"/>
      <c r="BY54" s="125"/>
      <c r="BZ54" s="125"/>
      <c r="CA54" s="137"/>
      <c r="CB54" s="50" t="s">
        <v>140</v>
      </c>
    </row>
    <row r="55" spans="1:80" ht="13.5" hidden="1" customHeight="1" x14ac:dyDescent="0.3">
      <c r="A55" s="93">
        <v>50</v>
      </c>
      <c r="B55" s="94" t="s">
        <v>140</v>
      </c>
      <c r="C55" s="138">
        <v>367</v>
      </c>
      <c r="D55" s="98" t="s">
        <v>543</v>
      </c>
      <c r="E55" s="97" t="s">
        <v>380</v>
      </c>
      <c r="F55" s="98">
        <v>80415341</v>
      </c>
      <c r="G55" s="98" t="s">
        <v>544</v>
      </c>
      <c r="H55" s="98" t="s">
        <v>545</v>
      </c>
      <c r="I55" s="98">
        <v>3105756034</v>
      </c>
      <c r="J55" s="99">
        <v>43028</v>
      </c>
      <c r="K55" s="100" t="s">
        <v>215</v>
      </c>
      <c r="L55" s="100" t="s">
        <v>355</v>
      </c>
      <c r="M55" s="100" t="s">
        <v>147</v>
      </c>
      <c r="N55" s="101">
        <v>5123</v>
      </c>
      <c r="O55" s="101">
        <v>2017</v>
      </c>
      <c r="P55" s="101">
        <v>2018</v>
      </c>
      <c r="Q55" s="100" t="s">
        <v>148</v>
      </c>
      <c r="R55" s="100" t="s">
        <v>196</v>
      </c>
      <c r="S55" s="102" t="s">
        <v>546</v>
      </c>
      <c r="T55" s="104" t="s">
        <v>547</v>
      </c>
      <c r="U55" s="101">
        <v>42</v>
      </c>
      <c r="V55" s="101">
        <v>37</v>
      </c>
      <c r="W55" s="101">
        <v>1</v>
      </c>
      <c r="X55" s="104" t="s">
        <v>152</v>
      </c>
      <c r="Y55" s="105">
        <v>43014</v>
      </c>
      <c r="Z55" s="105">
        <v>43007</v>
      </c>
      <c r="AA55" s="104" t="s">
        <v>153</v>
      </c>
      <c r="AB55" s="101">
        <v>10014767242</v>
      </c>
      <c r="AC55" s="106">
        <v>42</v>
      </c>
      <c r="AD55" s="107">
        <v>385515</v>
      </c>
      <c r="AE55" s="101" t="s">
        <v>154</v>
      </c>
      <c r="AF55" s="108">
        <v>45208</v>
      </c>
      <c r="AG55" s="109">
        <v>45939</v>
      </c>
      <c r="AH55" s="107">
        <v>11101000608</v>
      </c>
      <c r="AI55" s="104" t="s">
        <v>155</v>
      </c>
      <c r="AJ55" s="108">
        <v>45347</v>
      </c>
      <c r="AK55" s="110">
        <v>45713</v>
      </c>
      <c r="AL55" s="111">
        <v>13061001309</v>
      </c>
      <c r="AM55" s="100" t="s">
        <v>155</v>
      </c>
      <c r="AN55" s="108">
        <v>45481</v>
      </c>
      <c r="AO55" s="110">
        <v>45846</v>
      </c>
      <c r="AP55" s="112">
        <v>15682800018060</v>
      </c>
      <c r="AQ55" s="113" t="s">
        <v>294</v>
      </c>
      <c r="AR55" s="108">
        <v>45188</v>
      </c>
      <c r="AS55" s="109">
        <v>45553</v>
      </c>
      <c r="AT55" s="114" t="s">
        <v>257</v>
      </c>
      <c r="AU55" s="115">
        <v>45428</v>
      </c>
      <c r="AV55" s="110">
        <v>45488</v>
      </c>
      <c r="AW55" s="107">
        <v>168767647</v>
      </c>
      <c r="AX55" s="114" t="s">
        <v>258</v>
      </c>
      <c r="AY55" s="116">
        <v>45201</v>
      </c>
      <c r="AZ55" s="117">
        <v>45567</v>
      </c>
      <c r="BA55" s="134">
        <v>19123265</v>
      </c>
      <c r="BB55" s="103" t="s">
        <v>158</v>
      </c>
      <c r="BC55" s="119">
        <v>2259212</v>
      </c>
      <c r="BD55" s="119">
        <v>3203001319</v>
      </c>
      <c r="BE55" s="100" t="s">
        <v>159</v>
      </c>
      <c r="BF55" s="100" t="s">
        <v>160</v>
      </c>
      <c r="BG55" s="122">
        <v>80415341</v>
      </c>
      <c r="BH55" s="103" t="s">
        <v>544</v>
      </c>
      <c r="BI55" s="119">
        <v>3105756034</v>
      </c>
      <c r="BJ55" s="113" t="s">
        <v>548</v>
      </c>
      <c r="BK55" s="113" t="s">
        <v>545</v>
      </c>
      <c r="BL55" s="122"/>
      <c r="BM55" s="103"/>
      <c r="BN55" s="119"/>
      <c r="BO55" s="113"/>
      <c r="BP55" s="113"/>
      <c r="BQ55" s="95">
        <v>367</v>
      </c>
      <c r="BR55" s="95"/>
      <c r="BS55" s="113" t="s">
        <v>235</v>
      </c>
      <c r="BT55" s="113"/>
      <c r="BU55" s="113" t="s">
        <v>204</v>
      </c>
      <c r="BV55" s="136"/>
      <c r="BW55" s="125" t="s">
        <v>161</v>
      </c>
      <c r="BX55" s="125"/>
      <c r="BY55" s="125"/>
      <c r="BZ55" s="125"/>
      <c r="CA55" s="137"/>
      <c r="CB55" s="50" t="s">
        <v>140</v>
      </c>
    </row>
    <row r="56" spans="1:80" ht="13.5" customHeight="1" x14ac:dyDescent="0.3">
      <c r="A56" s="93">
        <v>174</v>
      </c>
      <c r="B56" s="94" t="s">
        <v>140</v>
      </c>
      <c r="C56" s="95">
        <v>371</v>
      </c>
      <c r="D56" s="98" t="s">
        <v>549</v>
      </c>
      <c r="E56" s="97" t="s">
        <v>380</v>
      </c>
      <c r="F56" s="98">
        <v>1007387569</v>
      </c>
      <c r="G56" s="98" t="s">
        <v>2241</v>
      </c>
      <c r="H56" s="98"/>
      <c r="I56" s="98" t="s">
        <v>2242</v>
      </c>
      <c r="J56" s="99"/>
      <c r="K56" s="100" t="s">
        <v>492</v>
      </c>
      <c r="L56" s="100" t="s">
        <v>284</v>
      </c>
      <c r="M56" s="100" t="s">
        <v>147</v>
      </c>
      <c r="N56" s="101">
        <v>5193</v>
      </c>
      <c r="O56" s="101">
        <v>2023</v>
      </c>
      <c r="P56" s="101">
        <v>2023</v>
      </c>
      <c r="Q56" s="100" t="s">
        <v>148</v>
      </c>
      <c r="R56" s="100" t="s">
        <v>196</v>
      </c>
      <c r="S56" s="102" t="s">
        <v>552</v>
      </c>
      <c r="T56" s="104" t="s">
        <v>553</v>
      </c>
      <c r="U56" s="101">
        <v>35</v>
      </c>
      <c r="V56" s="101">
        <v>35</v>
      </c>
      <c r="W56" s="101">
        <v>2</v>
      </c>
      <c r="X56" s="104" t="s">
        <v>152</v>
      </c>
      <c r="Y56" s="105">
        <v>45086</v>
      </c>
      <c r="Z56" s="105">
        <v>45083</v>
      </c>
      <c r="AA56" s="104" t="s">
        <v>153</v>
      </c>
      <c r="AB56" s="101">
        <v>10029871577</v>
      </c>
      <c r="AC56" s="106">
        <v>36</v>
      </c>
      <c r="AD56" s="107">
        <v>369098</v>
      </c>
      <c r="AE56" s="101" t="s">
        <v>154</v>
      </c>
      <c r="AF56" s="108">
        <v>45086</v>
      </c>
      <c r="AG56" s="109">
        <v>45817</v>
      </c>
      <c r="AH56" s="107">
        <v>11101000608</v>
      </c>
      <c r="AI56" s="104" t="s">
        <v>554</v>
      </c>
      <c r="AJ56" s="108">
        <v>45347</v>
      </c>
      <c r="AK56" s="110">
        <v>45713</v>
      </c>
      <c r="AL56" s="111">
        <v>13061001309</v>
      </c>
      <c r="AM56" s="100" t="s">
        <v>155</v>
      </c>
      <c r="AN56" s="108">
        <v>45481</v>
      </c>
      <c r="AO56" s="110">
        <v>45846</v>
      </c>
      <c r="AP56" s="112">
        <v>4308005400474000</v>
      </c>
      <c r="AQ56" s="113" t="s">
        <v>219</v>
      </c>
      <c r="AR56" s="108">
        <v>45449</v>
      </c>
      <c r="AS56" s="109">
        <v>45813</v>
      </c>
      <c r="AT56" s="114" t="s">
        <v>157</v>
      </c>
      <c r="AU56" s="115">
        <v>45451</v>
      </c>
      <c r="AV56" s="110">
        <v>45511</v>
      </c>
      <c r="AW56" s="107" t="s">
        <v>157</v>
      </c>
      <c r="AX56" s="114" t="s">
        <v>157</v>
      </c>
      <c r="AY56" s="116">
        <v>45083</v>
      </c>
      <c r="AZ56" s="117">
        <v>45814</v>
      </c>
      <c r="BA56" s="134">
        <v>19123265</v>
      </c>
      <c r="BB56" s="103" t="s">
        <v>158</v>
      </c>
      <c r="BC56" s="119">
        <v>3118830</v>
      </c>
      <c r="BD56" s="119">
        <v>3203001319</v>
      </c>
      <c r="BE56" s="104" t="s">
        <v>159</v>
      </c>
      <c r="BF56" s="135" t="s">
        <v>160</v>
      </c>
      <c r="BG56" s="122"/>
      <c r="BH56" s="103"/>
      <c r="BI56" s="119"/>
      <c r="BJ56" s="113"/>
      <c r="BK56" s="113"/>
      <c r="BL56" s="122"/>
      <c r="BM56" s="103"/>
      <c r="BN56" s="119"/>
      <c r="BO56" s="113"/>
      <c r="BP56" s="113"/>
      <c r="BQ56" s="95">
        <v>371</v>
      </c>
      <c r="BR56" s="95"/>
      <c r="BS56" s="113" t="s">
        <v>235</v>
      </c>
      <c r="BT56" s="113"/>
      <c r="BU56" s="113"/>
      <c r="BV56" s="136"/>
      <c r="BW56" s="125" t="s">
        <v>161</v>
      </c>
      <c r="BX56" s="125"/>
      <c r="BY56" s="125"/>
      <c r="BZ56" s="125"/>
      <c r="CA56" s="137"/>
      <c r="CB56" s="50" t="s">
        <v>140</v>
      </c>
    </row>
    <row r="57" spans="1:80" ht="13.5" hidden="1" customHeight="1" x14ac:dyDescent="0.3">
      <c r="A57" s="93">
        <v>51</v>
      </c>
      <c r="B57" s="94" t="s">
        <v>140</v>
      </c>
      <c r="C57" s="138">
        <v>374</v>
      </c>
      <c r="D57" s="98" t="s">
        <v>555</v>
      </c>
      <c r="E57" s="97" t="s">
        <v>163</v>
      </c>
      <c r="F57" s="98">
        <v>80865194</v>
      </c>
      <c r="G57" s="98" t="s">
        <v>556</v>
      </c>
      <c r="H57" s="98" t="s">
        <v>557</v>
      </c>
      <c r="I57" s="98">
        <v>3212844233</v>
      </c>
      <c r="J57" s="99">
        <v>44219</v>
      </c>
      <c r="K57" s="100" t="s">
        <v>215</v>
      </c>
      <c r="L57" s="100" t="s">
        <v>355</v>
      </c>
      <c r="M57" s="100" t="s">
        <v>147</v>
      </c>
      <c r="N57" s="101">
        <v>5123</v>
      </c>
      <c r="O57" s="101">
        <v>2018</v>
      </c>
      <c r="P57" s="101">
        <v>2019</v>
      </c>
      <c r="Q57" s="100" t="s">
        <v>148</v>
      </c>
      <c r="R57" s="100" t="s">
        <v>196</v>
      </c>
      <c r="S57" s="102" t="s">
        <v>558</v>
      </c>
      <c r="T57" s="104" t="s">
        <v>559</v>
      </c>
      <c r="U57" s="101">
        <v>42</v>
      </c>
      <c r="V57" s="101">
        <v>41</v>
      </c>
      <c r="W57" s="101">
        <v>2</v>
      </c>
      <c r="X57" s="104" t="s">
        <v>152</v>
      </c>
      <c r="Y57" s="105">
        <v>43398</v>
      </c>
      <c r="Z57" s="105">
        <v>43371</v>
      </c>
      <c r="AA57" s="104" t="s">
        <v>153</v>
      </c>
      <c r="AB57" s="101">
        <v>10016935669</v>
      </c>
      <c r="AC57" s="106">
        <v>42</v>
      </c>
      <c r="AD57" s="107">
        <v>333355</v>
      </c>
      <c r="AE57" s="101" t="s">
        <v>154</v>
      </c>
      <c r="AF57" s="108">
        <v>44891</v>
      </c>
      <c r="AG57" s="109">
        <v>45622</v>
      </c>
      <c r="AH57" s="107">
        <v>11101000608</v>
      </c>
      <c r="AI57" s="104" t="s">
        <v>155</v>
      </c>
      <c r="AJ57" s="108">
        <v>45347</v>
      </c>
      <c r="AK57" s="110">
        <v>45713</v>
      </c>
      <c r="AL57" s="111">
        <v>13061001309</v>
      </c>
      <c r="AM57" s="100" t="s">
        <v>155</v>
      </c>
      <c r="AN57" s="108">
        <v>45481</v>
      </c>
      <c r="AO57" s="110">
        <v>45846</v>
      </c>
      <c r="AP57" s="112">
        <v>86787381</v>
      </c>
      <c r="AQ57" s="113" t="s">
        <v>560</v>
      </c>
      <c r="AR57" s="108">
        <v>45234</v>
      </c>
      <c r="AS57" s="109">
        <v>45599</v>
      </c>
      <c r="AT57" s="114" t="s">
        <v>258</v>
      </c>
      <c r="AU57" s="115">
        <v>45170</v>
      </c>
      <c r="AV57" s="110">
        <v>45230</v>
      </c>
      <c r="AW57" s="107">
        <v>169444803</v>
      </c>
      <c r="AX57" s="114" t="s">
        <v>258</v>
      </c>
      <c r="AY57" s="116">
        <v>45237</v>
      </c>
      <c r="AZ57" s="117">
        <v>45603</v>
      </c>
      <c r="BA57" s="134">
        <v>39611664</v>
      </c>
      <c r="BB57" s="103" t="s">
        <v>561</v>
      </c>
      <c r="BC57" s="119">
        <v>3006231024</v>
      </c>
      <c r="BD57" s="119">
        <v>3006231024</v>
      </c>
      <c r="BE57" s="100" t="s">
        <v>562</v>
      </c>
      <c r="BF57" s="100" t="s">
        <v>563</v>
      </c>
      <c r="BG57" s="122">
        <v>19261455</v>
      </c>
      <c r="BH57" s="103" t="s">
        <v>564</v>
      </c>
      <c r="BI57" s="119">
        <v>3006231040</v>
      </c>
      <c r="BJ57" s="113" t="s">
        <v>562</v>
      </c>
      <c r="BK57" s="113" t="s">
        <v>565</v>
      </c>
      <c r="BL57" s="122"/>
      <c r="BM57" s="103"/>
      <c r="BN57" s="119"/>
      <c r="BO57" s="113"/>
      <c r="BP57" s="113"/>
      <c r="BQ57" s="95">
        <v>374</v>
      </c>
      <c r="BR57" s="95"/>
      <c r="BS57" s="113" t="s">
        <v>235</v>
      </c>
      <c r="BT57" s="113"/>
      <c r="BU57" s="113" t="s">
        <v>204</v>
      </c>
      <c r="BV57" s="136"/>
      <c r="BW57" s="125" t="s">
        <v>161</v>
      </c>
      <c r="BX57" s="125"/>
      <c r="BY57" s="125"/>
      <c r="BZ57" s="125"/>
      <c r="CA57" s="137"/>
      <c r="CB57" s="50" t="s">
        <v>140</v>
      </c>
    </row>
    <row r="58" spans="1:80" ht="13.5" hidden="1" customHeight="1" x14ac:dyDescent="0.3">
      <c r="A58" s="93">
        <v>52</v>
      </c>
      <c r="B58" s="94" t="s">
        <v>140</v>
      </c>
      <c r="C58" s="95">
        <v>376</v>
      </c>
      <c r="D58" s="98" t="s">
        <v>566</v>
      </c>
      <c r="E58" s="97" t="s">
        <v>163</v>
      </c>
      <c r="F58" s="98">
        <v>1099551642</v>
      </c>
      <c r="G58" s="98" t="s">
        <v>567</v>
      </c>
      <c r="H58" s="98" t="s">
        <v>568</v>
      </c>
      <c r="I58" s="98">
        <v>3115733100</v>
      </c>
      <c r="J58" s="99"/>
      <c r="K58" s="100" t="s">
        <v>253</v>
      </c>
      <c r="L58" s="100" t="s">
        <v>569</v>
      </c>
      <c r="M58" s="100" t="s">
        <v>147</v>
      </c>
      <c r="N58" s="101">
        <v>11967</v>
      </c>
      <c r="O58" s="101">
        <v>2006</v>
      </c>
      <c r="P58" s="101">
        <v>2007</v>
      </c>
      <c r="Q58" s="100" t="s">
        <v>148</v>
      </c>
      <c r="R58" s="100" t="s">
        <v>196</v>
      </c>
      <c r="S58" s="102" t="s">
        <v>570</v>
      </c>
      <c r="T58" s="104" t="s">
        <v>571</v>
      </c>
      <c r="U58" s="101">
        <v>45</v>
      </c>
      <c r="V58" s="101">
        <v>40</v>
      </c>
      <c r="W58" s="101">
        <v>3</v>
      </c>
      <c r="X58" s="104" t="s">
        <v>152</v>
      </c>
      <c r="Y58" s="105">
        <v>42117</v>
      </c>
      <c r="Z58" s="105">
        <v>39035</v>
      </c>
      <c r="AA58" s="104" t="s">
        <v>572</v>
      </c>
      <c r="AB58" s="101">
        <v>10013295349</v>
      </c>
      <c r="AC58" s="106">
        <v>45</v>
      </c>
      <c r="AD58" s="107">
        <v>349114</v>
      </c>
      <c r="AE58" s="101" t="s">
        <v>154</v>
      </c>
      <c r="AF58" s="108">
        <v>44989</v>
      </c>
      <c r="AG58" s="109">
        <v>45720</v>
      </c>
      <c r="AH58" s="107">
        <v>11101000608</v>
      </c>
      <c r="AI58" s="104" t="s">
        <v>155</v>
      </c>
      <c r="AJ58" s="108">
        <v>45347</v>
      </c>
      <c r="AK58" s="110">
        <v>45713</v>
      </c>
      <c r="AL58" s="111">
        <v>13061001309</v>
      </c>
      <c r="AM58" s="100" t="s">
        <v>155</v>
      </c>
      <c r="AN58" s="108">
        <v>45481</v>
      </c>
      <c r="AO58" s="110">
        <v>45846</v>
      </c>
      <c r="AP58" s="112">
        <v>87384772</v>
      </c>
      <c r="AQ58" s="113" t="s">
        <v>200</v>
      </c>
      <c r="AR58" s="108">
        <v>45337</v>
      </c>
      <c r="AS58" s="109">
        <v>45702</v>
      </c>
      <c r="AT58" s="114"/>
      <c r="AU58" s="108" t="s">
        <v>173</v>
      </c>
      <c r="AV58" s="110" t="s">
        <v>173</v>
      </c>
      <c r="AW58" s="107">
        <v>171225193</v>
      </c>
      <c r="AX58" s="114" t="s">
        <v>573</v>
      </c>
      <c r="AY58" s="116">
        <v>45312</v>
      </c>
      <c r="AZ58" s="117">
        <v>45678</v>
      </c>
      <c r="BA58" s="134">
        <v>52434137</v>
      </c>
      <c r="BB58" s="103" t="s">
        <v>574</v>
      </c>
      <c r="BC58" s="119"/>
      <c r="BD58" s="119">
        <v>3108737279</v>
      </c>
      <c r="BE58" s="100" t="s">
        <v>575</v>
      </c>
      <c r="BF58" s="100" t="s">
        <v>576</v>
      </c>
      <c r="BG58" s="113"/>
      <c r="BH58" s="113"/>
      <c r="BI58" s="119"/>
      <c r="BJ58" s="113"/>
      <c r="BK58" s="113"/>
      <c r="BL58" s="122"/>
      <c r="BM58" s="103"/>
      <c r="BN58" s="119"/>
      <c r="BO58" s="113"/>
      <c r="BP58" s="113"/>
      <c r="BQ58" s="95">
        <v>376</v>
      </c>
      <c r="BR58" s="95"/>
      <c r="BS58" s="113"/>
      <c r="BT58" s="113"/>
      <c r="BU58" s="113" t="s">
        <v>204</v>
      </c>
      <c r="BV58" s="136"/>
      <c r="BW58" s="125" t="s">
        <v>177</v>
      </c>
      <c r="BX58" s="125"/>
      <c r="BY58" s="125"/>
      <c r="BZ58" s="125"/>
      <c r="CA58" s="137"/>
      <c r="CB58" s="50" t="s">
        <v>140</v>
      </c>
    </row>
    <row r="59" spans="1:80" ht="13.5" hidden="1" customHeight="1" x14ac:dyDescent="0.3">
      <c r="A59" s="93">
        <v>53</v>
      </c>
      <c r="B59" s="94" t="s">
        <v>140</v>
      </c>
      <c r="C59" s="95">
        <v>378</v>
      </c>
      <c r="D59" s="138" t="s">
        <v>577</v>
      </c>
      <c r="E59" s="97" t="s">
        <v>142</v>
      </c>
      <c r="F59" s="98">
        <v>79049149</v>
      </c>
      <c r="G59" s="98" t="s">
        <v>578</v>
      </c>
      <c r="H59" s="98" t="s">
        <v>579</v>
      </c>
      <c r="I59" s="98">
        <v>3104471262</v>
      </c>
      <c r="J59" s="99">
        <v>44621</v>
      </c>
      <c r="K59" s="100" t="s">
        <v>215</v>
      </c>
      <c r="L59" s="100" t="s">
        <v>383</v>
      </c>
      <c r="M59" s="100" t="s">
        <v>147</v>
      </c>
      <c r="N59" s="101">
        <v>5123</v>
      </c>
      <c r="O59" s="101">
        <v>2019</v>
      </c>
      <c r="P59" s="101">
        <v>2020</v>
      </c>
      <c r="Q59" s="100" t="s">
        <v>580</v>
      </c>
      <c r="R59" s="100" t="s">
        <v>149</v>
      </c>
      <c r="S59" s="102" t="s">
        <v>581</v>
      </c>
      <c r="T59" s="104" t="s">
        <v>582</v>
      </c>
      <c r="U59" s="101">
        <v>31</v>
      </c>
      <c r="V59" s="101">
        <v>28</v>
      </c>
      <c r="W59" s="101">
        <v>3</v>
      </c>
      <c r="X59" s="104" t="s">
        <v>152</v>
      </c>
      <c r="Y59" s="105">
        <v>43801</v>
      </c>
      <c r="Z59" s="105">
        <v>43797</v>
      </c>
      <c r="AA59" s="104" t="s">
        <v>153</v>
      </c>
      <c r="AB59" s="101">
        <v>10019730973</v>
      </c>
      <c r="AC59" s="106">
        <v>30</v>
      </c>
      <c r="AD59" s="107">
        <v>396620</v>
      </c>
      <c r="AE59" s="101" t="s">
        <v>154</v>
      </c>
      <c r="AF59" s="108">
        <v>45264</v>
      </c>
      <c r="AG59" s="109">
        <v>45995</v>
      </c>
      <c r="AH59" s="107">
        <v>11101000608</v>
      </c>
      <c r="AI59" s="104" t="s">
        <v>155</v>
      </c>
      <c r="AJ59" s="108">
        <v>45347</v>
      </c>
      <c r="AK59" s="110">
        <v>45713</v>
      </c>
      <c r="AL59" s="111">
        <v>13061001309</v>
      </c>
      <c r="AM59" s="100" t="s">
        <v>155</v>
      </c>
      <c r="AN59" s="108">
        <v>45481</v>
      </c>
      <c r="AO59" s="110">
        <v>45846</v>
      </c>
      <c r="AP59" s="112">
        <v>9310010118401</v>
      </c>
      <c r="AQ59" s="113" t="s">
        <v>172</v>
      </c>
      <c r="AR59" s="108">
        <v>45256</v>
      </c>
      <c r="AS59" s="109">
        <v>45621</v>
      </c>
      <c r="AT59" s="114" t="s">
        <v>257</v>
      </c>
      <c r="AU59" s="115">
        <v>45409</v>
      </c>
      <c r="AV59" s="110">
        <v>45469</v>
      </c>
      <c r="AW59" s="107">
        <v>169982276</v>
      </c>
      <c r="AX59" s="114" t="s">
        <v>449</v>
      </c>
      <c r="AY59" s="116">
        <v>45262</v>
      </c>
      <c r="AZ59" s="117">
        <v>45628</v>
      </c>
      <c r="BA59" s="134">
        <v>19123265</v>
      </c>
      <c r="BB59" s="103" t="s">
        <v>498</v>
      </c>
      <c r="BC59" s="119">
        <v>2259212</v>
      </c>
      <c r="BD59" s="119">
        <v>3203001319</v>
      </c>
      <c r="BE59" s="113" t="s">
        <v>159</v>
      </c>
      <c r="BF59" s="159" t="s">
        <v>160</v>
      </c>
      <c r="BG59" s="122"/>
      <c r="BH59" s="103"/>
      <c r="BI59" s="119"/>
      <c r="BJ59" s="113"/>
      <c r="BK59" s="159"/>
      <c r="BL59" s="122"/>
      <c r="BM59" s="103"/>
      <c r="BN59" s="119"/>
      <c r="BO59" s="113"/>
      <c r="BP59" s="113"/>
      <c r="BQ59" s="95">
        <v>378</v>
      </c>
      <c r="BR59" s="95"/>
      <c r="BS59" s="113" t="s">
        <v>235</v>
      </c>
      <c r="BT59" s="113"/>
      <c r="BU59" s="113" t="s">
        <v>204</v>
      </c>
      <c r="BV59" s="136"/>
      <c r="BW59" s="125" t="s">
        <v>161</v>
      </c>
      <c r="BX59" s="125"/>
      <c r="BY59" s="125"/>
      <c r="BZ59" s="125"/>
      <c r="CA59" s="137"/>
      <c r="CB59" s="50" t="s">
        <v>140</v>
      </c>
    </row>
    <row r="60" spans="1:80" ht="13.5" hidden="1" customHeight="1" x14ac:dyDescent="0.3">
      <c r="A60" s="93">
        <v>54</v>
      </c>
      <c r="B60" s="94" t="s">
        <v>140</v>
      </c>
      <c r="C60" s="138">
        <v>379</v>
      </c>
      <c r="D60" s="98" t="s">
        <v>583</v>
      </c>
      <c r="E60" s="97" t="s">
        <v>163</v>
      </c>
      <c r="F60" s="98">
        <v>79914608</v>
      </c>
      <c r="G60" s="98" t="s">
        <v>584</v>
      </c>
      <c r="H60" s="98" t="e">
        <v>#N/A</v>
      </c>
      <c r="I60" s="98" t="e">
        <v>#N/A</v>
      </c>
      <c r="J60" s="99"/>
      <c r="K60" s="100" t="s">
        <v>194</v>
      </c>
      <c r="L60" s="100" t="s">
        <v>195</v>
      </c>
      <c r="M60" s="100" t="s">
        <v>147</v>
      </c>
      <c r="N60" s="101">
        <v>4300</v>
      </c>
      <c r="O60" s="101">
        <v>2013</v>
      </c>
      <c r="P60" s="101">
        <v>2014</v>
      </c>
      <c r="Q60" s="100" t="s">
        <v>148</v>
      </c>
      <c r="R60" s="100" t="s">
        <v>196</v>
      </c>
      <c r="S60" s="102" t="s">
        <v>585</v>
      </c>
      <c r="T60" s="104" t="s">
        <v>586</v>
      </c>
      <c r="U60" s="101">
        <v>36</v>
      </c>
      <c r="V60" s="101">
        <v>36</v>
      </c>
      <c r="W60" s="101">
        <v>1</v>
      </c>
      <c r="X60" s="104" t="s">
        <v>152</v>
      </c>
      <c r="Y60" s="105">
        <v>41526</v>
      </c>
      <c r="Z60" s="105">
        <v>41507</v>
      </c>
      <c r="AA60" s="104" t="s">
        <v>153</v>
      </c>
      <c r="AB60" s="101">
        <v>10005909302</v>
      </c>
      <c r="AC60" s="106">
        <v>36</v>
      </c>
      <c r="AD60" s="107">
        <v>328117</v>
      </c>
      <c r="AE60" s="101" t="s">
        <v>154</v>
      </c>
      <c r="AF60" s="108">
        <v>44865</v>
      </c>
      <c r="AG60" s="109">
        <v>45596</v>
      </c>
      <c r="AH60" s="107">
        <v>11101000608</v>
      </c>
      <c r="AI60" s="104" t="s">
        <v>155</v>
      </c>
      <c r="AJ60" s="108">
        <v>45347</v>
      </c>
      <c r="AK60" s="110">
        <v>45713</v>
      </c>
      <c r="AL60" s="111">
        <v>13061001309</v>
      </c>
      <c r="AM60" s="100" t="s">
        <v>155</v>
      </c>
      <c r="AN60" s="108">
        <v>45481</v>
      </c>
      <c r="AO60" s="110">
        <v>45846</v>
      </c>
      <c r="AP60" s="112">
        <v>408004288583000</v>
      </c>
      <c r="AQ60" s="113" t="s">
        <v>219</v>
      </c>
      <c r="AR60" s="108">
        <v>45158</v>
      </c>
      <c r="AS60" s="109">
        <v>45523</v>
      </c>
      <c r="AT60" s="114" t="s">
        <v>257</v>
      </c>
      <c r="AU60" s="115">
        <v>45401</v>
      </c>
      <c r="AV60" s="110">
        <v>45461</v>
      </c>
      <c r="AW60" s="107">
        <v>154237891</v>
      </c>
      <c r="AX60" s="114" t="s">
        <v>587</v>
      </c>
      <c r="AY60" s="116">
        <v>45138</v>
      </c>
      <c r="AZ60" s="117">
        <v>45504</v>
      </c>
      <c r="BA60" s="134">
        <v>52393964</v>
      </c>
      <c r="BB60" s="103" t="s">
        <v>588</v>
      </c>
      <c r="BC60" s="119">
        <v>4892240</v>
      </c>
      <c r="BD60" s="119">
        <v>3114707831</v>
      </c>
      <c r="BE60" s="100" t="s">
        <v>589</v>
      </c>
      <c r="BF60" s="100" t="s">
        <v>590</v>
      </c>
      <c r="BG60" s="113">
        <v>79914608</v>
      </c>
      <c r="BH60" s="113" t="s">
        <v>591</v>
      </c>
      <c r="BI60" s="119">
        <v>3114707831</v>
      </c>
      <c r="BJ60" s="113" t="s">
        <v>592</v>
      </c>
      <c r="BK60" s="113" t="s">
        <v>593</v>
      </c>
      <c r="BL60" s="113"/>
      <c r="BM60" s="113"/>
      <c r="BN60" s="119"/>
      <c r="BO60" s="113"/>
      <c r="BP60" s="113"/>
      <c r="BQ60" s="95">
        <v>379</v>
      </c>
      <c r="BR60" s="95"/>
      <c r="BS60" s="113"/>
      <c r="BT60" s="113"/>
      <c r="BU60" s="113" t="s">
        <v>204</v>
      </c>
      <c r="BV60" s="136"/>
      <c r="BW60" s="125" t="s">
        <v>161</v>
      </c>
      <c r="BX60" s="125"/>
      <c r="BY60" s="125"/>
      <c r="BZ60" s="125"/>
      <c r="CA60" s="137"/>
      <c r="CB60" s="50" t="s">
        <v>140</v>
      </c>
    </row>
    <row r="61" spans="1:80" ht="13.5" hidden="1" customHeight="1" x14ac:dyDescent="0.3">
      <c r="A61" s="93">
        <v>180</v>
      </c>
      <c r="B61" s="94" t="s">
        <v>140</v>
      </c>
      <c r="C61" s="138">
        <v>381</v>
      </c>
      <c r="D61" s="98" t="s">
        <v>594</v>
      </c>
      <c r="E61" s="97" t="s">
        <v>142</v>
      </c>
      <c r="F61" s="98">
        <v>1070013060</v>
      </c>
      <c r="G61" s="98" t="s">
        <v>230</v>
      </c>
      <c r="H61" s="98" t="s">
        <v>231</v>
      </c>
      <c r="I61" s="98">
        <v>3105144527</v>
      </c>
      <c r="J61" s="99">
        <v>45350</v>
      </c>
      <c r="K61" s="100" t="s">
        <v>492</v>
      </c>
      <c r="L61" s="100" t="s">
        <v>208</v>
      </c>
      <c r="M61" s="100" t="s">
        <v>147</v>
      </c>
      <c r="N61" s="101">
        <v>5193</v>
      </c>
      <c r="O61" s="101">
        <v>2023</v>
      </c>
      <c r="P61" s="101">
        <v>2023</v>
      </c>
      <c r="Q61" s="100" t="s">
        <v>148</v>
      </c>
      <c r="R61" s="100" t="s">
        <v>196</v>
      </c>
      <c r="S61" s="102" t="s">
        <v>595</v>
      </c>
      <c r="T61" s="104" t="s">
        <v>596</v>
      </c>
      <c r="U61" s="101">
        <v>41</v>
      </c>
      <c r="V61" s="101">
        <v>40</v>
      </c>
      <c r="W61" s="101">
        <v>3</v>
      </c>
      <c r="X61" s="104" t="s">
        <v>152</v>
      </c>
      <c r="Y61" s="105">
        <v>45156</v>
      </c>
      <c r="Z61" s="105">
        <v>45148</v>
      </c>
      <c r="AA61" s="104" t="s">
        <v>153</v>
      </c>
      <c r="AB61" s="101">
        <v>10029745187</v>
      </c>
      <c r="AC61" s="106">
        <v>41</v>
      </c>
      <c r="AD61" s="107">
        <v>382020</v>
      </c>
      <c r="AE61" s="101" t="s">
        <v>154</v>
      </c>
      <c r="AF61" s="108">
        <v>45156</v>
      </c>
      <c r="AG61" s="109">
        <v>45887</v>
      </c>
      <c r="AH61" s="107">
        <v>11101000608</v>
      </c>
      <c r="AI61" s="104" t="s">
        <v>155</v>
      </c>
      <c r="AJ61" s="108">
        <v>45347</v>
      </c>
      <c r="AK61" s="110">
        <v>45713</v>
      </c>
      <c r="AL61" s="111">
        <v>13061001309</v>
      </c>
      <c r="AM61" s="100" t="s">
        <v>155</v>
      </c>
      <c r="AN61" s="108">
        <v>45481</v>
      </c>
      <c r="AO61" s="110">
        <v>45846</v>
      </c>
      <c r="AP61" s="112">
        <v>39514142</v>
      </c>
      <c r="AQ61" s="113" t="s">
        <v>200</v>
      </c>
      <c r="AR61" s="108">
        <v>45478</v>
      </c>
      <c r="AS61" s="109">
        <v>45844</v>
      </c>
      <c r="AT61" s="114" t="s">
        <v>157</v>
      </c>
      <c r="AU61" s="115">
        <v>45415</v>
      </c>
      <c r="AV61" s="110">
        <v>45475</v>
      </c>
      <c r="AW61" s="107" t="s">
        <v>157</v>
      </c>
      <c r="AX61" s="114" t="s">
        <v>157</v>
      </c>
      <c r="AY61" s="116">
        <v>45148</v>
      </c>
      <c r="AZ61" s="117">
        <v>45879</v>
      </c>
      <c r="BA61" s="134">
        <v>19123265</v>
      </c>
      <c r="BB61" s="103" t="s">
        <v>158</v>
      </c>
      <c r="BC61" s="148">
        <v>3118830</v>
      </c>
      <c r="BD61" s="119">
        <v>3203001319</v>
      </c>
      <c r="BE61" s="104" t="s">
        <v>159</v>
      </c>
      <c r="BF61" s="135" t="s">
        <v>160</v>
      </c>
      <c r="BG61" s="122"/>
      <c r="BH61" s="103"/>
      <c r="BI61" s="119"/>
      <c r="BJ61" s="113"/>
      <c r="BK61" s="113"/>
      <c r="BL61" s="122"/>
      <c r="BM61" s="103"/>
      <c r="BN61" s="119"/>
      <c r="BO61" s="113"/>
      <c r="BP61" s="113"/>
      <c r="BQ61" s="95">
        <v>381</v>
      </c>
      <c r="BR61" s="95"/>
      <c r="BS61" s="113" t="s">
        <v>235</v>
      </c>
      <c r="BT61" s="113"/>
      <c r="BU61" s="113"/>
      <c r="BV61" s="136"/>
      <c r="BW61" s="125" t="s">
        <v>161</v>
      </c>
      <c r="BX61" s="125"/>
      <c r="BY61" s="125"/>
      <c r="BZ61" s="125"/>
      <c r="CA61" s="137"/>
      <c r="CB61" s="50" t="s">
        <v>140</v>
      </c>
    </row>
    <row r="62" spans="1:80" ht="13.5" hidden="1" customHeight="1" x14ac:dyDescent="0.3">
      <c r="A62" s="93">
        <v>165</v>
      </c>
      <c r="B62" s="94" t="s">
        <v>140</v>
      </c>
      <c r="C62" s="95">
        <v>383</v>
      </c>
      <c r="D62" s="98" t="s">
        <v>597</v>
      </c>
      <c r="E62" s="97" t="s">
        <v>380</v>
      </c>
      <c r="F62" s="98">
        <v>1014307693</v>
      </c>
      <c r="G62" s="98" t="s">
        <v>598</v>
      </c>
      <c r="H62" s="98" t="s">
        <v>599</v>
      </c>
      <c r="I62" s="98">
        <v>3123423292</v>
      </c>
      <c r="J62" s="99">
        <v>45037</v>
      </c>
      <c r="K62" s="100" t="s">
        <v>253</v>
      </c>
      <c r="L62" s="100" t="s">
        <v>600</v>
      </c>
      <c r="M62" s="100" t="s">
        <v>147</v>
      </c>
      <c r="N62" s="101">
        <v>2143</v>
      </c>
      <c r="O62" s="101">
        <v>2023</v>
      </c>
      <c r="P62" s="101">
        <v>2023</v>
      </c>
      <c r="Q62" s="100" t="s">
        <v>601</v>
      </c>
      <c r="R62" s="100" t="s">
        <v>169</v>
      </c>
      <c r="S62" s="102">
        <v>65195835486689</v>
      </c>
      <c r="T62" s="104" t="s">
        <v>602</v>
      </c>
      <c r="U62" s="101">
        <v>20</v>
      </c>
      <c r="V62" s="101">
        <v>19</v>
      </c>
      <c r="W62" s="101">
        <v>2</v>
      </c>
      <c r="X62" s="104" t="s">
        <v>152</v>
      </c>
      <c r="Y62" s="105">
        <v>45007</v>
      </c>
      <c r="Z62" s="105">
        <v>44981</v>
      </c>
      <c r="AA62" s="104" t="s">
        <v>153</v>
      </c>
      <c r="AB62" s="101">
        <v>10028515849</v>
      </c>
      <c r="AC62" s="106">
        <v>20</v>
      </c>
      <c r="AD62" s="107">
        <v>355366</v>
      </c>
      <c r="AE62" s="101" t="s">
        <v>154</v>
      </c>
      <c r="AF62" s="108">
        <v>45007</v>
      </c>
      <c r="AG62" s="109">
        <v>45738</v>
      </c>
      <c r="AH62" s="107">
        <v>11101000608</v>
      </c>
      <c r="AI62" s="104" t="s">
        <v>603</v>
      </c>
      <c r="AJ62" s="108">
        <v>45347</v>
      </c>
      <c r="AK62" s="110">
        <v>45713</v>
      </c>
      <c r="AL62" s="111">
        <v>13061001309</v>
      </c>
      <c r="AM62" s="100" t="s">
        <v>155</v>
      </c>
      <c r="AN62" s="108">
        <v>45481</v>
      </c>
      <c r="AO62" s="110">
        <v>45846</v>
      </c>
      <c r="AP62" s="112">
        <v>38510945</v>
      </c>
      <c r="AQ62" s="113" t="s">
        <v>156</v>
      </c>
      <c r="AR62" s="108">
        <v>45346</v>
      </c>
      <c r="AS62" s="109">
        <v>45711</v>
      </c>
      <c r="AT62" s="114" t="s">
        <v>604</v>
      </c>
      <c r="AU62" s="115">
        <v>45467</v>
      </c>
      <c r="AV62" s="110">
        <v>45527</v>
      </c>
      <c r="AW62" s="107" t="s">
        <v>157</v>
      </c>
      <c r="AX62" s="114" t="s">
        <v>157</v>
      </c>
      <c r="AY62" s="116">
        <v>44981</v>
      </c>
      <c r="AZ62" s="117">
        <v>45712</v>
      </c>
      <c r="BA62" s="134">
        <v>19123265</v>
      </c>
      <c r="BB62" s="103" t="s">
        <v>158</v>
      </c>
      <c r="BC62" s="119">
        <v>3118830</v>
      </c>
      <c r="BD62" s="119">
        <v>3203001319</v>
      </c>
      <c r="BE62" s="104" t="s">
        <v>159</v>
      </c>
      <c r="BF62" s="100" t="s">
        <v>160</v>
      </c>
      <c r="BG62" s="122">
        <v>80512510</v>
      </c>
      <c r="BH62" s="103" t="s">
        <v>605</v>
      </c>
      <c r="BI62" s="119">
        <v>3142961767</v>
      </c>
      <c r="BJ62" s="113" t="s">
        <v>487</v>
      </c>
      <c r="BK62" s="113" t="s">
        <v>488</v>
      </c>
      <c r="BL62" s="122"/>
      <c r="BM62" s="103"/>
      <c r="BN62" s="119"/>
      <c r="BO62" s="113"/>
      <c r="BP62" s="113"/>
      <c r="BQ62" s="95">
        <v>383</v>
      </c>
      <c r="BR62" s="95"/>
      <c r="BS62" s="113" t="s">
        <v>235</v>
      </c>
      <c r="BT62" s="113"/>
      <c r="BU62" s="113"/>
      <c r="BV62" s="136"/>
      <c r="BW62" s="125" t="s">
        <v>161</v>
      </c>
      <c r="BX62" s="125"/>
      <c r="BY62" s="125"/>
      <c r="BZ62" s="125"/>
      <c r="CA62" s="137"/>
      <c r="CB62" s="50" t="s">
        <v>140</v>
      </c>
    </row>
    <row r="63" spans="1:80" ht="13.5" hidden="1" customHeight="1" x14ac:dyDescent="0.3">
      <c r="A63" s="93">
        <v>55</v>
      </c>
      <c r="B63" s="94" t="s">
        <v>140</v>
      </c>
      <c r="C63" s="138">
        <v>384</v>
      </c>
      <c r="D63" s="98" t="s">
        <v>606</v>
      </c>
      <c r="E63" s="97" t="s">
        <v>163</v>
      </c>
      <c r="F63" s="98">
        <v>79274995</v>
      </c>
      <c r="G63" s="98" t="s">
        <v>607</v>
      </c>
      <c r="H63" s="98" t="s">
        <v>608</v>
      </c>
      <c r="I63" s="98">
        <v>3159287280</v>
      </c>
      <c r="J63" s="99"/>
      <c r="K63" s="100" t="s">
        <v>215</v>
      </c>
      <c r="L63" s="100" t="s">
        <v>216</v>
      </c>
      <c r="M63" s="100" t="s">
        <v>147</v>
      </c>
      <c r="N63" s="101">
        <v>7961</v>
      </c>
      <c r="O63" s="101">
        <v>2013</v>
      </c>
      <c r="P63" s="101">
        <v>2014</v>
      </c>
      <c r="Q63" s="100" t="s">
        <v>148</v>
      </c>
      <c r="R63" s="100" t="s">
        <v>196</v>
      </c>
      <c r="S63" s="102" t="s">
        <v>609</v>
      </c>
      <c r="T63" s="104" t="s">
        <v>610</v>
      </c>
      <c r="U63" s="101">
        <v>45</v>
      </c>
      <c r="V63" s="101">
        <v>45</v>
      </c>
      <c r="W63" s="101">
        <v>1</v>
      </c>
      <c r="X63" s="104" t="s">
        <v>152</v>
      </c>
      <c r="Y63" s="105">
        <v>41404</v>
      </c>
      <c r="Z63" s="105">
        <v>41431</v>
      </c>
      <c r="AA63" s="104" t="s">
        <v>153</v>
      </c>
      <c r="AB63" s="101">
        <v>10005508957</v>
      </c>
      <c r="AC63" s="106">
        <v>45</v>
      </c>
      <c r="AD63" s="107">
        <v>333242</v>
      </c>
      <c r="AE63" s="101" t="s">
        <v>154</v>
      </c>
      <c r="AF63" s="108">
        <v>44886</v>
      </c>
      <c r="AG63" s="109">
        <v>45617</v>
      </c>
      <c r="AH63" s="107">
        <v>11101000608</v>
      </c>
      <c r="AI63" s="104" t="s">
        <v>155</v>
      </c>
      <c r="AJ63" s="108">
        <v>45347</v>
      </c>
      <c r="AK63" s="110">
        <v>45713</v>
      </c>
      <c r="AL63" s="111">
        <v>13061001309</v>
      </c>
      <c r="AM63" s="100" t="s">
        <v>155</v>
      </c>
      <c r="AN63" s="108">
        <v>45481</v>
      </c>
      <c r="AO63" s="110">
        <v>45846</v>
      </c>
      <c r="AP63" s="112">
        <v>87915536</v>
      </c>
      <c r="AQ63" s="113" t="s">
        <v>200</v>
      </c>
      <c r="AR63" s="108">
        <v>45412</v>
      </c>
      <c r="AS63" s="109">
        <v>45776</v>
      </c>
      <c r="AT63" s="114" t="s">
        <v>611</v>
      </c>
      <c r="AU63" s="115">
        <v>45450</v>
      </c>
      <c r="AV63" s="110">
        <v>45510</v>
      </c>
      <c r="AW63" s="107">
        <v>173681966</v>
      </c>
      <c r="AX63" s="114" t="s">
        <v>449</v>
      </c>
      <c r="AY63" s="116">
        <v>45450</v>
      </c>
      <c r="AZ63" s="117">
        <v>45815</v>
      </c>
      <c r="BA63" s="134">
        <v>79274995</v>
      </c>
      <c r="BB63" s="103" t="s">
        <v>612</v>
      </c>
      <c r="BC63" s="119">
        <v>4736858</v>
      </c>
      <c r="BD63" s="119">
        <v>3159287280</v>
      </c>
      <c r="BE63" s="100" t="s">
        <v>613</v>
      </c>
      <c r="BF63" s="100" t="s">
        <v>608</v>
      </c>
      <c r="BG63" s="122"/>
      <c r="BH63" s="103"/>
      <c r="BI63" s="119"/>
      <c r="BJ63" s="113"/>
      <c r="BK63" s="113"/>
      <c r="BL63" s="122"/>
      <c r="BM63" s="103"/>
      <c r="BN63" s="119"/>
      <c r="BO63" s="113"/>
      <c r="BP63" s="113"/>
      <c r="BQ63" s="95">
        <v>384</v>
      </c>
      <c r="BR63" s="95"/>
      <c r="BS63" s="113"/>
      <c r="BT63" s="113"/>
      <c r="BU63" s="113" t="s">
        <v>204</v>
      </c>
      <c r="BV63" s="136"/>
      <c r="BW63" s="125" t="s">
        <v>161</v>
      </c>
      <c r="BX63" s="125"/>
      <c r="BY63" s="125"/>
      <c r="BZ63" s="125"/>
      <c r="CA63" s="137"/>
      <c r="CB63" s="50" t="s">
        <v>140</v>
      </c>
    </row>
    <row r="64" spans="1:80" ht="13.5" hidden="1" customHeight="1" x14ac:dyDescent="0.3">
      <c r="A64" s="93">
        <v>181</v>
      </c>
      <c r="B64" s="94" t="s">
        <v>140</v>
      </c>
      <c r="C64" s="138">
        <v>385</v>
      </c>
      <c r="D64" s="98" t="s">
        <v>614</v>
      </c>
      <c r="E64" s="97" t="s">
        <v>380</v>
      </c>
      <c r="F64" s="98">
        <v>79425231</v>
      </c>
      <c r="G64" s="98" t="s">
        <v>615</v>
      </c>
      <c r="H64" s="98" t="s">
        <v>616</v>
      </c>
      <c r="I64" s="98">
        <v>3113184592</v>
      </c>
      <c r="J64" s="99">
        <v>41760</v>
      </c>
      <c r="K64" s="100" t="s">
        <v>145</v>
      </c>
      <c r="L64" s="100" t="s">
        <v>208</v>
      </c>
      <c r="M64" s="100" t="s">
        <v>147</v>
      </c>
      <c r="N64" s="101">
        <v>5193</v>
      </c>
      <c r="O64" s="101">
        <v>2023</v>
      </c>
      <c r="P64" s="101">
        <v>2023</v>
      </c>
      <c r="Q64" s="100" t="s">
        <v>148</v>
      </c>
      <c r="R64" s="100" t="s">
        <v>196</v>
      </c>
      <c r="S64" s="102" t="s">
        <v>617</v>
      </c>
      <c r="T64" s="104" t="s">
        <v>618</v>
      </c>
      <c r="U64" s="101">
        <v>40</v>
      </c>
      <c r="V64" s="101">
        <v>40</v>
      </c>
      <c r="W64" s="101">
        <v>3</v>
      </c>
      <c r="X64" s="104" t="s">
        <v>152</v>
      </c>
      <c r="Y64" s="105">
        <v>45092</v>
      </c>
      <c r="Z64" s="105">
        <v>45083</v>
      </c>
      <c r="AA64" s="104" t="s">
        <v>153</v>
      </c>
      <c r="AB64" s="101">
        <v>10029276511</v>
      </c>
      <c r="AC64" s="106">
        <v>40</v>
      </c>
      <c r="AD64" s="107">
        <v>370365</v>
      </c>
      <c r="AE64" s="101" t="s">
        <v>154</v>
      </c>
      <c r="AF64" s="108">
        <v>45092</v>
      </c>
      <c r="AG64" s="109">
        <v>45823</v>
      </c>
      <c r="AH64" s="107">
        <v>11101000608</v>
      </c>
      <c r="AI64" s="104" t="s">
        <v>554</v>
      </c>
      <c r="AJ64" s="108">
        <v>45347</v>
      </c>
      <c r="AK64" s="110">
        <v>45713</v>
      </c>
      <c r="AL64" s="111">
        <v>13061001309</v>
      </c>
      <c r="AM64" s="100" t="s">
        <v>155</v>
      </c>
      <c r="AN64" s="108">
        <v>45481</v>
      </c>
      <c r="AO64" s="110">
        <v>45846</v>
      </c>
      <c r="AP64" s="112">
        <v>39322258</v>
      </c>
      <c r="AQ64" s="113" t="s">
        <v>156</v>
      </c>
      <c r="AR64" s="108">
        <v>45449</v>
      </c>
      <c r="AS64" s="109">
        <v>45813</v>
      </c>
      <c r="AT64" s="114" t="s">
        <v>157</v>
      </c>
      <c r="AU64" s="115">
        <v>45456</v>
      </c>
      <c r="AV64" s="110">
        <v>45516</v>
      </c>
      <c r="AW64" s="107" t="s">
        <v>157</v>
      </c>
      <c r="AX64" s="114" t="s">
        <v>157</v>
      </c>
      <c r="AY64" s="116">
        <v>45083</v>
      </c>
      <c r="AZ64" s="117">
        <v>45814</v>
      </c>
      <c r="BA64" s="134">
        <v>19123265</v>
      </c>
      <c r="BB64" s="103" t="s">
        <v>158</v>
      </c>
      <c r="BC64" s="119">
        <v>3118830</v>
      </c>
      <c r="BD64" s="119">
        <v>3203001319</v>
      </c>
      <c r="BE64" s="104" t="s">
        <v>159</v>
      </c>
      <c r="BF64" s="135" t="s">
        <v>160</v>
      </c>
      <c r="BG64" s="122">
        <v>79425231</v>
      </c>
      <c r="BH64" s="103" t="s">
        <v>619</v>
      </c>
      <c r="BI64" s="119">
        <v>3113184592</v>
      </c>
      <c r="BJ64" s="113" t="s">
        <v>620</v>
      </c>
      <c r="BK64" s="113"/>
      <c r="BL64" s="122"/>
      <c r="BM64" s="103"/>
      <c r="BN64" s="119"/>
      <c r="BO64" s="113"/>
      <c r="BP64" s="113"/>
      <c r="BQ64" s="95">
        <v>385</v>
      </c>
      <c r="BR64" s="95"/>
      <c r="BS64" s="113" t="s">
        <v>235</v>
      </c>
      <c r="BT64" s="113"/>
      <c r="BU64" s="113"/>
      <c r="BV64" s="136"/>
      <c r="BW64" s="125" t="s">
        <v>161</v>
      </c>
      <c r="BX64" s="125"/>
      <c r="BY64" s="125"/>
      <c r="BZ64" s="125"/>
      <c r="CA64" s="137"/>
      <c r="CB64" s="50" t="s">
        <v>140</v>
      </c>
    </row>
    <row r="65" spans="1:80" ht="13.5" hidden="1" customHeight="1" x14ac:dyDescent="0.3">
      <c r="A65" s="93">
        <v>173</v>
      </c>
      <c r="B65" s="94" t="s">
        <v>140</v>
      </c>
      <c r="C65" s="138">
        <v>387</v>
      </c>
      <c r="D65" s="98" t="s">
        <v>621</v>
      </c>
      <c r="E65" s="97" t="s">
        <v>380</v>
      </c>
      <c r="F65" s="98">
        <v>79656811</v>
      </c>
      <c r="G65" s="98" t="s">
        <v>622</v>
      </c>
      <c r="H65" s="98" t="s">
        <v>623</v>
      </c>
      <c r="I65" s="98">
        <v>3136114788</v>
      </c>
      <c r="J65" s="99">
        <v>43418</v>
      </c>
      <c r="K65" s="100" t="s">
        <v>492</v>
      </c>
      <c r="L65" s="100" t="s">
        <v>208</v>
      </c>
      <c r="M65" s="100" t="s">
        <v>147</v>
      </c>
      <c r="N65" s="101">
        <v>5959</v>
      </c>
      <c r="O65" s="101">
        <v>2023</v>
      </c>
      <c r="P65" s="101">
        <v>2023</v>
      </c>
      <c r="Q65" s="100" t="s">
        <v>148</v>
      </c>
      <c r="R65" s="100" t="s">
        <v>196</v>
      </c>
      <c r="S65" s="102" t="s">
        <v>624</v>
      </c>
      <c r="T65" s="104" t="s">
        <v>625</v>
      </c>
      <c r="U65" s="101">
        <v>41</v>
      </c>
      <c r="V65" s="101">
        <v>40</v>
      </c>
      <c r="W65" s="101">
        <v>3</v>
      </c>
      <c r="X65" s="104" t="s">
        <v>152</v>
      </c>
      <c r="Y65" s="105">
        <v>45079</v>
      </c>
      <c r="Z65" s="105">
        <v>45057</v>
      </c>
      <c r="AA65" s="104" t="s">
        <v>153</v>
      </c>
      <c r="AB65" s="101">
        <v>10031258163</v>
      </c>
      <c r="AC65" s="106">
        <v>40</v>
      </c>
      <c r="AD65" s="107">
        <v>367943</v>
      </c>
      <c r="AE65" s="101" t="s">
        <v>154</v>
      </c>
      <c r="AF65" s="108">
        <v>45079</v>
      </c>
      <c r="AG65" s="109">
        <v>45810</v>
      </c>
      <c r="AH65" s="107">
        <v>11101000608</v>
      </c>
      <c r="AI65" s="104" t="s">
        <v>155</v>
      </c>
      <c r="AJ65" s="108">
        <v>45347</v>
      </c>
      <c r="AK65" s="110">
        <v>45713</v>
      </c>
      <c r="AL65" s="111">
        <v>13061001309</v>
      </c>
      <c r="AM65" s="100" t="s">
        <v>155</v>
      </c>
      <c r="AN65" s="108">
        <v>45481</v>
      </c>
      <c r="AO65" s="110">
        <v>45846</v>
      </c>
      <c r="AP65" s="112">
        <v>39182181</v>
      </c>
      <c r="AQ65" s="113" t="s">
        <v>156</v>
      </c>
      <c r="AR65" s="108">
        <v>45423</v>
      </c>
      <c r="AS65" s="109">
        <v>45787</v>
      </c>
      <c r="AT65" s="114" t="s">
        <v>604</v>
      </c>
      <c r="AU65" s="115">
        <v>45460</v>
      </c>
      <c r="AV65" s="110">
        <v>45520</v>
      </c>
      <c r="AW65" s="107" t="s">
        <v>157</v>
      </c>
      <c r="AX65" s="114" t="s">
        <v>157</v>
      </c>
      <c r="AY65" s="116">
        <v>45057</v>
      </c>
      <c r="AZ65" s="117">
        <v>45788</v>
      </c>
      <c r="BA65" s="134">
        <v>19123265</v>
      </c>
      <c r="BB65" s="103" t="s">
        <v>158</v>
      </c>
      <c r="BC65" s="119">
        <v>3118830</v>
      </c>
      <c r="BD65" s="119">
        <v>3203001319</v>
      </c>
      <c r="BE65" s="100" t="s">
        <v>159</v>
      </c>
      <c r="BF65" s="135" t="s">
        <v>160</v>
      </c>
      <c r="BG65" s="122">
        <v>79656811</v>
      </c>
      <c r="BH65" s="103" t="s">
        <v>622</v>
      </c>
      <c r="BI65" s="119">
        <v>3136114788</v>
      </c>
      <c r="BJ65" s="100" t="s">
        <v>626</v>
      </c>
      <c r="BK65" s="135"/>
      <c r="BL65" s="122"/>
      <c r="BM65" s="103"/>
      <c r="BN65" s="119"/>
      <c r="BO65" s="113"/>
      <c r="BP65" s="113"/>
      <c r="BQ65" s="95">
        <v>387</v>
      </c>
      <c r="BR65" s="95"/>
      <c r="BS65" s="113" t="s">
        <v>235</v>
      </c>
      <c r="BT65" s="113"/>
      <c r="BU65" s="113"/>
      <c r="BV65" s="136"/>
      <c r="BW65" s="125" t="s">
        <v>161</v>
      </c>
      <c r="BX65" s="125"/>
      <c r="BY65" s="125"/>
      <c r="BZ65" s="125"/>
      <c r="CA65" s="137"/>
      <c r="CB65" s="50" t="s">
        <v>140</v>
      </c>
    </row>
    <row r="66" spans="1:80" ht="13.5" hidden="1" customHeight="1" x14ac:dyDescent="0.3">
      <c r="A66" s="93">
        <v>56</v>
      </c>
      <c r="B66" s="94" t="s">
        <v>140</v>
      </c>
      <c r="C66" s="138">
        <v>390</v>
      </c>
      <c r="D66" s="98" t="s">
        <v>627</v>
      </c>
      <c r="E66" s="97" t="s">
        <v>142</v>
      </c>
      <c r="F66" s="98">
        <v>79054888</v>
      </c>
      <c r="G66" s="98" t="s">
        <v>628</v>
      </c>
      <c r="H66" s="98" t="s">
        <v>629</v>
      </c>
      <c r="I66" s="98">
        <v>3202728427</v>
      </c>
      <c r="J66" s="99">
        <v>44281</v>
      </c>
      <c r="K66" s="100" t="s">
        <v>253</v>
      </c>
      <c r="L66" s="100" t="s">
        <v>469</v>
      </c>
      <c r="M66" s="100" t="s">
        <v>147</v>
      </c>
      <c r="N66" s="101">
        <v>7200</v>
      </c>
      <c r="O66" s="101">
        <v>2019</v>
      </c>
      <c r="P66" s="101">
        <v>2021</v>
      </c>
      <c r="Q66" s="100" t="s">
        <v>580</v>
      </c>
      <c r="R66" s="100" t="s">
        <v>196</v>
      </c>
      <c r="S66" s="102" t="s">
        <v>630</v>
      </c>
      <c r="T66" s="104" t="s">
        <v>631</v>
      </c>
      <c r="U66" s="101">
        <v>46</v>
      </c>
      <c r="V66" s="101">
        <v>46</v>
      </c>
      <c r="W66" s="101">
        <v>2</v>
      </c>
      <c r="X66" s="104" t="s">
        <v>152</v>
      </c>
      <c r="Y66" s="105">
        <v>44440</v>
      </c>
      <c r="Z66" s="105">
        <v>44411</v>
      </c>
      <c r="AA66" s="104" t="s">
        <v>153</v>
      </c>
      <c r="AB66" s="101">
        <v>10023574477</v>
      </c>
      <c r="AC66" s="106">
        <v>46</v>
      </c>
      <c r="AD66" s="107">
        <v>382027</v>
      </c>
      <c r="AE66" s="101" t="s">
        <v>154</v>
      </c>
      <c r="AF66" s="108">
        <v>45171</v>
      </c>
      <c r="AG66" s="109">
        <v>45902</v>
      </c>
      <c r="AH66" s="107">
        <v>11101000608</v>
      </c>
      <c r="AI66" s="104" t="s">
        <v>155</v>
      </c>
      <c r="AJ66" s="108">
        <v>45347</v>
      </c>
      <c r="AK66" s="110">
        <v>45713</v>
      </c>
      <c r="AL66" s="111">
        <v>13061001309</v>
      </c>
      <c r="AM66" s="100" t="s">
        <v>155</v>
      </c>
      <c r="AN66" s="108">
        <v>45481</v>
      </c>
      <c r="AO66" s="110">
        <v>45846</v>
      </c>
      <c r="AP66" s="112">
        <v>39421311</v>
      </c>
      <c r="AQ66" s="113" t="s">
        <v>200</v>
      </c>
      <c r="AR66" s="108">
        <v>45465</v>
      </c>
      <c r="AS66" s="109">
        <v>45831</v>
      </c>
      <c r="AT66" s="114" t="s">
        <v>257</v>
      </c>
      <c r="AU66" s="115">
        <v>45407</v>
      </c>
      <c r="AV66" s="110">
        <v>45467</v>
      </c>
      <c r="AW66" s="107">
        <v>174887897</v>
      </c>
      <c r="AX66" s="114" t="s">
        <v>258</v>
      </c>
      <c r="AY66" s="116">
        <v>45504</v>
      </c>
      <c r="AZ66" s="117">
        <v>45869</v>
      </c>
      <c r="BA66" s="134">
        <v>19123265</v>
      </c>
      <c r="BB66" s="103" t="s">
        <v>158</v>
      </c>
      <c r="BC66" s="119">
        <v>2259212</v>
      </c>
      <c r="BD66" s="119">
        <v>3203001319</v>
      </c>
      <c r="BE66" s="100" t="s">
        <v>159</v>
      </c>
      <c r="BF66" s="100" t="s">
        <v>160</v>
      </c>
      <c r="BG66" s="113"/>
      <c r="BH66" s="113"/>
      <c r="BI66" s="119"/>
      <c r="BJ66" s="113"/>
      <c r="BK66" s="113"/>
      <c r="BL66" s="113"/>
      <c r="BM66" s="113"/>
      <c r="BN66" s="119"/>
      <c r="BO66" s="113"/>
      <c r="BP66" s="113"/>
      <c r="BQ66" s="95">
        <v>390</v>
      </c>
      <c r="BR66" s="95"/>
      <c r="BS66" s="113" t="s">
        <v>235</v>
      </c>
      <c r="BT66" s="113"/>
      <c r="BU66" s="113" t="s">
        <v>204</v>
      </c>
      <c r="BV66" s="136"/>
      <c r="BW66" s="125" t="s">
        <v>161</v>
      </c>
      <c r="BX66" s="125"/>
      <c r="BY66" s="125"/>
      <c r="BZ66" s="125"/>
      <c r="CA66" s="137"/>
      <c r="CB66" s="50" t="s">
        <v>140</v>
      </c>
    </row>
    <row r="67" spans="1:80" ht="13.5" hidden="1" customHeight="1" x14ac:dyDescent="0.3">
      <c r="A67" s="93">
        <v>57</v>
      </c>
      <c r="B67" s="160" t="s">
        <v>140</v>
      </c>
      <c r="C67" s="161">
        <v>391</v>
      </c>
      <c r="D67" s="98" t="s">
        <v>632</v>
      </c>
      <c r="E67" s="97" t="s">
        <v>142</v>
      </c>
      <c r="F67" s="98">
        <v>79881386</v>
      </c>
      <c r="G67" s="98" t="s">
        <v>490</v>
      </c>
      <c r="H67" s="98" t="s">
        <v>491</v>
      </c>
      <c r="I67" s="98">
        <v>3124480396</v>
      </c>
      <c r="J67" s="99">
        <v>43252</v>
      </c>
      <c r="K67" s="100" t="s">
        <v>253</v>
      </c>
      <c r="L67" s="100" t="s">
        <v>469</v>
      </c>
      <c r="M67" s="100" t="s">
        <v>147</v>
      </c>
      <c r="N67" s="101">
        <v>7200</v>
      </c>
      <c r="O67" s="101">
        <v>2019</v>
      </c>
      <c r="P67" s="101">
        <v>2021</v>
      </c>
      <c r="Q67" s="104" t="s">
        <v>580</v>
      </c>
      <c r="R67" s="104" t="s">
        <v>196</v>
      </c>
      <c r="S67" s="162" t="s">
        <v>633</v>
      </c>
      <c r="T67" s="162" t="s">
        <v>634</v>
      </c>
      <c r="U67" s="101">
        <v>46</v>
      </c>
      <c r="V67" s="101">
        <v>46</v>
      </c>
      <c r="W67" s="101">
        <v>2</v>
      </c>
      <c r="X67" s="100" t="s">
        <v>152</v>
      </c>
      <c r="Y67" s="105">
        <v>44432</v>
      </c>
      <c r="Z67" s="105">
        <v>44411</v>
      </c>
      <c r="AA67" s="104" t="s">
        <v>153</v>
      </c>
      <c r="AB67" s="163">
        <v>10023587969</v>
      </c>
      <c r="AC67" s="106">
        <v>46</v>
      </c>
      <c r="AD67" s="107">
        <v>381737</v>
      </c>
      <c r="AE67" s="101" t="s">
        <v>154</v>
      </c>
      <c r="AF67" s="108">
        <v>45163</v>
      </c>
      <c r="AG67" s="109">
        <v>45894</v>
      </c>
      <c r="AH67" s="107">
        <v>11101000608</v>
      </c>
      <c r="AI67" s="104" t="s">
        <v>155</v>
      </c>
      <c r="AJ67" s="108">
        <v>45347</v>
      </c>
      <c r="AK67" s="110">
        <v>45713</v>
      </c>
      <c r="AL67" s="111">
        <v>13061001309</v>
      </c>
      <c r="AM67" s="100" t="s">
        <v>155</v>
      </c>
      <c r="AN67" s="108">
        <v>45481</v>
      </c>
      <c r="AO67" s="110">
        <v>45846</v>
      </c>
      <c r="AP67" s="112">
        <v>39421355</v>
      </c>
      <c r="AQ67" s="113" t="s">
        <v>200</v>
      </c>
      <c r="AR67" s="108">
        <v>45467</v>
      </c>
      <c r="AS67" s="109">
        <v>45832</v>
      </c>
      <c r="AT67" s="114" t="s">
        <v>257</v>
      </c>
      <c r="AU67" s="115">
        <v>45464</v>
      </c>
      <c r="AV67" s="110">
        <v>45524</v>
      </c>
      <c r="AW67" s="107">
        <v>174924586</v>
      </c>
      <c r="AX67" s="114" t="s">
        <v>258</v>
      </c>
      <c r="AY67" s="116">
        <v>45505</v>
      </c>
      <c r="AZ67" s="117">
        <v>45870</v>
      </c>
      <c r="BA67" s="164">
        <v>19123265</v>
      </c>
      <c r="BB67" s="103" t="s">
        <v>158</v>
      </c>
      <c r="BC67" s="119">
        <v>2259212</v>
      </c>
      <c r="BD67" s="119">
        <v>3203001319</v>
      </c>
      <c r="BE67" s="100" t="s">
        <v>159</v>
      </c>
      <c r="BF67" s="100" t="s">
        <v>160</v>
      </c>
      <c r="BG67" s="133"/>
      <c r="BH67" s="133"/>
      <c r="BI67" s="165"/>
      <c r="BJ67" s="113"/>
      <c r="BK67" s="113"/>
      <c r="BL67" s="133"/>
      <c r="BM67" s="133"/>
      <c r="BN67" s="165"/>
      <c r="BO67" s="113"/>
      <c r="BP67" s="113"/>
      <c r="BQ67" s="95">
        <v>391</v>
      </c>
      <c r="BR67" s="95"/>
      <c r="BS67" s="113" t="s">
        <v>235</v>
      </c>
      <c r="BT67" s="113"/>
      <c r="BU67" s="113" t="s">
        <v>204</v>
      </c>
      <c r="BV67" s="136"/>
      <c r="BW67" s="125" t="s">
        <v>161</v>
      </c>
      <c r="BX67" s="125"/>
      <c r="BY67" s="125"/>
      <c r="BZ67" s="125"/>
      <c r="CA67" s="137"/>
      <c r="CB67" s="50" t="s">
        <v>140</v>
      </c>
    </row>
    <row r="68" spans="1:80" ht="13.5" hidden="1" customHeight="1" x14ac:dyDescent="0.3">
      <c r="A68" s="93">
        <v>58</v>
      </c>
      <c r="B68" s="94" t="s">
        <v>140</v>
      </c>
      <c r="C68" s="138">
        <v>392</v>
      </c>
      <c r="D68" s="98" t="s">
        <v>635</v>
      </c>
      <c r="E68" s="97" t="s">
        <v>142</v>
      </c>
      <c r="F68" s="98">
        <v>80203312</v>
      </c>
      <c r="G68" s="98" t="s">
        <v>636</v>
      </c>
      <c r="H68" s="98" t="s">
        <v>637</v>
      </c>
      <c r="I68" s="98">
        <v>3102463894</v>
      </c>
      <c r="J68" s="99">
        <v>40393</v>
      </c>
      <c r="K68" s="100" t="s">
        <v>253</v>
      </c>
      <c r="L68" s="100" t="s">
        <v>469</v>
      </c>
      <c r="M68" s="100" t="s">
        <v>147</v>
      </c>
      <c r="N68" s="101">
        <v>7200</v>
      </c>
      <c r="O68" s="101">
        <v>2019</v>
      </c>
      <c r="P68" s="101">
        <v>2019</v>
      </c>
      <c r="Q68" s="100" t="s">
        <v>580</v>
      </c>
      <c r="R68" s="100" t="s">
        <v>196</v>
      </c>
      <c r="S68" s="102" t="s">
        <v>638</v>
      </c>
      <c r="T68" s="104" t="s">
        <v>639</v>
      </c>
      <c r="U68" s="101">
        <v>47</v>
      </c>
      <c r="V68" s="101">
        <v>45</v>
      </c>
      <c r="W68" s="101">
        <v>3</v>
      </c>
      <c r="X68" s="104" t="s">
        <v>152</v>
      </c>
      <c r="Y68" s="105">
        <v>44777</v>
      </c>
      <c r="Z68" s="105">
        <v>44777</v>
      </c>
      <c r="AA68" s="104" t="s">
        <v>153</v>
      </c>
      <c r="AB68" s="101">
        <v>10026818355</v>
      </c>
      <c r="AC68" s="106">
        <v>47</v>
      </c>
      <c r="AD68" s="107">
        <v>438592</v>
      </c>
      <c r="AE68" s="101" t="s">
        <v>154</v>
      </c>
      <c r="AF68" s="108">
        <v>45515</v>
      </c>
      <c r="AG68" s="109">
        <v>46245</v>
      </c>
      <c r="AH68" s="107">
        <v>11101000608</v>
      </c>
      <c r="AI68" s="104" t="s">
        <v>155</v>
      </c>
      <c r="AJ68" s="108">
        <v>45347</v>
      </c>
      <c r="AK68" s="110">
        <v>45713</v>
      </c>
      <c r="AL68" s="111">
        <v>13061001309</v>
      </c>
      <c r="AM68" s="100" t="s">
        <v>155</v>
      </c>
      <c r="AN68" s="108">
        <v>45481</v>
      </c>
      <c r="AO68" s="110">
        <v>45846</v>
      </c>
      <c r="AP68" s="112">
        <v>39602197</v>
      </c>
      <c r="AQ68" s="113" t="s">
        <v>172</v>
      </c>
      <c r="AR68" s="108">
        <v>45491</v>
      </c>
      <c r="AS68" s="109">
        <v>45859</v>
      </c>
      <c r="AT68" s="114" t="s">
        <v>257</v>
      </c>
      <c r="AU68" s="115">
        <v>45430</v>
      </c>
      <c r="AV68" s="110">
        <v>45490</v>
      </c>
      <c r="AW68" s="107">
        <v>174972386</v>
      </c>
      <c r="AX68" s="114" t="s">
        <v>157</v>
      </c>
      <c r="AY68" s="116">
        <v>45507</v>
      </c>
      <c r="AZ68" s="117">
        <v>45872</v>
      </c>
      <c r="BA68" s="134">
        <v>19123265</v>
      </c>
      <c r="BB68" s="113" t="s">
        <v>158</v>
      </c>
      <c r="BC68" s="119">
        <v>2259212</v>
      </c>
      <c r="BD68" s="119">
        <v>3203001319</v>
      </c>
      <c r="BE68" s="104" t="s">
        <v>159</v>
      </c>
      <c r="BF68" s="135" t="s">
        <v>160</v>
      </c>
      <c r="BG68" s="122"/>
      <c r="BH68" s="103"/>
      <c r="BI68" s="119"/>
      <c r="BJ68" s="159"/>
      <c r="BK68" s="113"/>
      <c r="BL68" s="122"/>
      <c r="BM68" s="103"/>
      <c r="BN68" s="119"/>
      <c r="BO68" s="113"/>
      <c r="BP68" s="113"/>
      <c r="BQ68" s="95">
        <v>392</v>
      </c>
      <c r="BR68" s="95"/>
      <c r="BS68" s="113" t="s">
        <v>235</v>
      </c>
      <c r="BT68" s="113"/>
      <c r="BU68" s="113" t="s">
        <v>204</v>
      </c>
      <c r="BV68" s="136"/>
      <c r="BW68" s="125" t="s">
        <v>161</v>
      </c>
      <c r="BX68" s="125"/>
      <c r="BY68" s="125"/>
      <c r="BZ68" s="125"/>
      <c r="CA68" s="137"/>
      <c r="CB68" s="50" t="s">
        <v>140</v>
      </c>
    </row>
    <row r="69" spans="1:80" ht="13.5" hidden="1" customHeight="1" x14ac:dyDescent="0.3">
      <c r="A69" s="93">
        <v>59</v>
      </c>
      <c r="B69" s="94" t="s">
        <v>140</v>
      </c>
      <c r="C69" s="138">
        <v>393</v>
      </c>
      <c r="D69" s="98" t="s">
        <v>640</v>
      </c>
      <c r="E69" s="97" t="s">
        <v>380</v>
      </c>
      <c r="F69" s="98">
        <v>79587010</v>
      </c>
      <c r="G69" s="98" t="s">
        <v>641</v>
      </c>
      <c r="H69" s="98" t="s">
        <v>642</v>
      </c>
      <c r="I69" s="98">
        <v>3103348003</v>
      </c>
      <c r="J69" s="99">
        <v>44628</v>
      </c>
      <c r="K69" s="100" t="s">
        <v>253</v>
      </c>
      <c r="L69" s="100" t="s">
        <v>643</v>
      </c>
      <c r="M69" s="100" t="s">
        <v>147</v>
      </c>
      <c r="N69" s="101">
        <v>11967</v>
      </c>
      <c r="O69" s="101">
        <v>2022</v>
      </c>
      <c r="P69" s="101">
        <v>2019</v>
      </c>
      <c r="Q69" s="100" t="s">
        <v>308</v>
      </c>
      <c r="R69" s="100" t="s">
        <v>196</v>
      </c>
      <c r="S69" s="102" t="s">
        <v>644</v>
      </c>
      <c r="T69" s="104" t="s">
        <v>645</v>
      </c>
      <c r="U69" s="101">
        <v>44</v>
      </c>
      <c r="V69" s="101">
        <v>44</v>
      </c>
      <c r="W69" s="101">
        <v>2</v>
      </c>
      <c r="X69" s="104" t="s">
        <v>152</v>
      </c>
      <c r="Y69" s="105">
        <v>44698</v>
      </c>
      <c r="Z69" s="105">
        <v>44700</v>
      </c>
      <c r="AA69" s="104" t="s">
        <v>153</v>
      </c>
      <c r="AB69" s="101">
        <v>10026142227</v>
      </c>
      <c r="AC69" s="106">
        <v>44</v>
      </c>
      <c r="AD69" s="107">
        <v>427181</v>
      </c>
      <c r="AE69" s="101" t="s">
        <v>154</v>
      </c>
      <c r="AF69" s="108">
        <v>45437</v>
      </c>
      <c r="AG69" s="109">
        <v>46167</v>
      </c>
      <c r="AH69" s="107">
        <v>11101000608</v>
      </c>
      <c r="AI69" s="104" t="s">
        <v>155</v>
      </c>
      <c r="AJ69" s="108">
        <v>45347</v>
      </c>
      <c r="AK69" s="110">
        <v>45713</v>
      </c>
      <c r="AL69" s="111">
        <v>13061001309</v>
      </c>
      <c r="AM69" s="100" t="s">
        <v>155</v>
      </c>
      <c r="AN69" s="108">
        <v>45481</v>
      </c>
      <c r="AO69" s="110">
        <v>45846</v>
      </c>
      <c r="AP69" s="112">
        <v>39138973</v>
      </c>
      <c r="AQ69" s="113" t="s">
        <v>156</v>
      </c>
      <c r="AR69" s="108">
        <v>45416</v>
      </c>
      <c r="AS69" s="109">
        <v>45780</v>
      </c>
      <c r="AT69" s="114" t="s">
        <v>646</v>
      </c>
      <c r="AU69" s="115">
        <v>45429</v>
      </c>
      <c r="AV69" s="110">
        <v>45489</v>
      </c>
      <c r="AW69" s="107">
        <v>173332445</v>
      </c>
      <c r="AX69" s="114" t="s">
        <v>647</v>
      </c>
      <c r="AY69" s="116">
        <v>45429</v>
      </c>
      <c r="AZ69" s="117">
        <v>45794</v>
      </c>
      <c r="BA69" s="118">
        <v>19123265</v>
      </c>
      <c r="BB69" s="103" t="s">
        <v>158</v>
      </c>
      <c r="BC69" s="113">
        <v>2259212</v>
      </c>
      <c r="BD69" s="119">
        <v>3203001319</v>
      </c>
      <c r="BE69" s="104" t="s">
        <v>159</v>
      </c>
      <c r="BF69" s="135" t="s">
        <v>160</v>
      </c>
      <c r="BG69" s="113">
        <v>80512510</v>
      </c>
      <c r="BH69" s="113" t="s">
        <v>605</v>
      </c>
      <c r="BI69" s="119">
        <v>3142961767</v>
      </c>
      <c r="BJ69" s="113" t="s">
        <v>487</v>
      </c>
      <c r="BK69" s="113" t="s">
        <v>488</v>
      </c>
      <c r="BL69" s="113"/>
      <c r="BM69" s="113"/>
      <c r="BN69" s="119"/>
      <c r="BO69" s="113"/>
      <c r="BP69" s="113"/>
      <c r="BQ69" s="95">
        <v>393</v>
      </c>
      <c r="BR69" s="95"/>
      <c r="BS69" s="113" t="s">
        <v>235</v>
      </c>
      <c r="BT69" s="113"/>
      <c r="BU69" s="113" t="s">
        <v>204</v>
      </c>
      <c r="BV69" s="136"/>
      <c r="BW69" s="125" t="s">
        <v>161</v>
      </c>
      <c r="BX69" s="125"/>
      <c r="BY69" s="125"/>
      <c r="BZ69" s="125"/>
      <c r="CA69" s="137"/>
      <c r="CB69" s="50" t="s">
        <v>140</v>
      </c>
    </row>
    <row r="70" spans="1:80" ht="13.5" hidden="1" customHeight="1" x14ac:dyDescent="0.3">
      <c r="A70" s="93">
        <v>166</v>
      </c>
      <c r="B70" s="94" t="s">
        <v>140</v>
      </c>
      <c r="C70" s="138">
        <v>394</v>
      </c>
      <c r="D70" s="98" t="s">
        <v>648</v>
      </c>
      <c r="E70" s="97" t="s">
        <v>142</v>
      </c>
      <c r="F70" s="98">
        <v>80490630</v>
      </c>
      <c r="G70" s="98" t="s">
        <v>649</v>
      </c>
      <c r="H70" s="98" t="s">
        <v>650</v>
      </c>
      <c r="I70" s="98">
        <v>3142600612</v>
      </c>
      <c r="J70" s="99">
        <v>42416</v>
      </c>
      <c r="K70" s="100" t="s">
        <v>215</v>
      </c>
      <c r="L70" s="100" t="s">
        <v>651</v>
      </c>
      <c r="M70" s="100" t="s">
        <v>147</v>
      </c>
      <c r="N70" s="101">
        <v>5123</v>
      </c>
      <c r="O70" s="101">
        <v>2023</v>
      </c>
      <c r="P70" s="101">
        <v>2023</v>
      </c>
      <c r="Q70" s="100" t="s">
        <v>148</v>
      </c>
      <c r="R70" s="100" t="s">
        <v>196</v>
      </c>
      <c r="S70" s="102" t="s">
        <v>652</v>
      </c>
      <c r="T70" s="104" t="s">
        <v>653</v>
      </c>
      <c r="U70" s="101">
        <v>42</v>
      </c>
      <c r="V70" s="101">
        <v>40</v>
      </c>
      <c r="W70" s="101">
        <v>2</v>
      </c>
      <c r="X70" s="104" t="s">
        <v>152</v>
      </c>
      <c r="Y70" s="105">
        <v>45041</v>
      </c>
      <c r="Z70" s="105">
        <v>44996</v>
      </c>
      <c r="AA70" s="104" t="s">
        <v>153</v>
      </c>
      <c r="AB70" s="101">
        <v>10028638716</v>
      </c>
      <c r="AC70" s="106">
        <v>41</v>
      </c>
      <c r="AD70" s="107">
        <v>360752</v>
      </c>
      <c r="AE70" s="101" t="s">
        <v>154</v>
      </c>
      <c r="AF70" s="108">
        <v>45041</v>
      </c>
      <c r="AG70" s="109">
        <v>45772</v>
      </c>
      <c r="AH70" s="107">
        <v>11101000608</v>
      </c>
      <c r="AI70" s="104" t="s">
        <v>155</v>
      </c>
      <c r="AJ70" s="108">
        <v>45347</v>
      </c>
      <c r="AK70" s="110">
        <v>45713</v>
      </c>
      <c r="AL70" s="111">
        <v>13061001309</v>
      </c>
      <c r="AM70" s="100" t="s">
        <v>155</v>
      </c>
      <c r="AN70" s="108">
        <v>45481</v>
      </c>
      <c r="AO70" s="110">
        <v>45846</v>
      </c>
      <c r="AP70" s="112">
        <v>38614234</v>
      </c>
      <c r="AQ70" s="113" t="s">
        <v>156</v>
      </c>
      <c r="AR70" s="108">
        <v>45354</v>
      </c>
      <c r="AS70" s="109">
        <v>45718</v>
      </c>
      <c r="AT70" s="114" t="s">
        <v>157</v>
      </c>
      <c r="AU70" s="115">
        <v>45436</v>
      </c>
      <c r="AV70" s="110">
        <v>45496</v>
      </c>
      <c r="AW70" s="107" t="s">
        <v>157</v>
      </c>
      <c r="AX70" s="114" t="s">
        <v>157</v>
      </c>
      <c r="AY70" s="116">
        <v>44996</v>
      </c>
      <c r="AZ70" s="117">
        <v>45727</v>
      </c>
      <c r="BA70" s="134">
        <v>19123265</v>
      </c>
      <c r="BB70" s="103" t="s">
        <v>158</v>
      </c>
      <c r="BC70" s="119">
        <v>3118830</v>
      </c>
      <c r="BD70" s="119">
        <v>3203001319</v>
      </c>
      <c r="BE70" s="104" t="s">
        <v>159</v>
      </c>
      <c r="BF70" s="100" t="s">
        <v>160</v>
      </c>
      <c r="BG70" s="122"/>
      <c r="BH70" s="103"/>
      <c r="BI70" s="119"/>
      <c r="BJ70" s="113"/>
      <c r="BK70" s="113"/>
      <c r="BL70" s="122"/>
      <c r="BM70" s="103"/>
      <c r="BN70" s="119"/>
      <c r="BO70" s="113"/>
      <c r="BP70" s="113"/>
      <c r="BQ70" s="95">
        <v>394</v>
      </c>
      <c r="BR70" s="95"/>
      <c r="BS70" s="113" t="s">
        <v>235</v>
      </c>
      <c r="BT70" s="113"/>
      <c r="BU70" s="113"/>
      <c r="BV70" s="136"/>
      <c r="BW70" s="125" t="s">
        <v>161</v>
      </c>
      <c r="BX70" s="125"/>
      <c r="BY70" s="125"/>
      <c r="BZ70" s="125"/>
      <c r="CA70" s="137"/>
      <c r="CB70" s="50" t="s">
        <v>140</v>
      </c>
    </row>
    <row r="71" spans="1:80" ht="13.5" hidden="1" customHeight="1" x14ac:dyDescent="0.3">
      <c r="A71" s="93">
        <v>187</v>
      </c>
      <c r="B71" s="94" t="s">
        <v>140</v>
      </c>
      <c r="C71" s="95">
        <v>395</v>
      </c>
      <c r="D71" s="98" t="s">
        <v>654</v>
      </c>
      <c r="E71" s="97" t="s">
        <v>142</v>
      </c>
      <c r="F71" s="98">
        <v>94405208</v>
      </c>
      <c r="G71" s="98" t="s">
        <v>655</v>
      </c>
      <c r="H71" s="98" t="s">
        <v>656</v>
      </c>
      <c r="I71" s="98" t="s">
        <v>657</v>
      </c>
      <c r="J71" s="99">
        <v>44806</v>
      </c>
      <c r="K71" s="100" t="s">
        <v>145</v>
      </c>
      <c r="L71" s="100" t="s">
        <v>284</v>
      </c>
      <c r="M71" s="100" t="s">
        <v>147</v>
      </c>
      <c r="N71" s="101">
        <v>5193</v>
      </c>
      <c r="O71" s="101">
        <v>2023</v>
      </c>
      <c r="P71" s="101">
        <v>2023</v>
      </c>
      <c r="Q71" s="100" t="s">
        <v>148</v>
      </c>
      <c r="R71" s="100" t="s">
        <v>196</v>
      </c>
      <c r="S71" s="102" t="s">
        <v>658</v>
      </c>
      <c r="T71" s="104" t="s">
        <v>659</v>
      </c>
      <c r="U71" s="101">
        <v>36</v>
      </c>
      <c r="V71" s="101">
        <v>35</v>
      </c>
      <c r="W71" s="101">
        <v>2</v>
      </c>
      <c r="X71" s="104" t="s">
        <v>152</v>
      </c>
      <c r="Y71" s="105">
        <v>45190</v>
      </c>
      <c r="Z71" s="105">
        <v>45177</v>
      </c>
      <c r="AA71" s="104" t="s">
        <v>153</v>
      </c>
      <c r="AB71" s="101">
        <v>10029970632</v>
      </c>
      <c r="AC71" s="106">
        <v>36</v>
      </c>
      <c r="AD71" s="107">
        <v>388592</v>
      </c>
      <c r="AE71" s="101" t="s">
        <v>154</v>
      </c>
      <c r="AF71" s="108">
        <v>45190</v>
      </c>
      <c r="AG71" s="109">
        <v>45921</v>
      </c>
      <c r="AH71" s="107">
        <v>11101000608</v>
      </c>
      <c r="AI71" s="104" t="s">
        <v>155</v>
      </c>
      <c r="AJ71" s="108">
        <v>45347</v>
      </c>
      <c r="AK71" s="110">
        <v>45713</v>
      </c>
      <c r="AL71" s="111">
        <v>13061001309</v>
      </c>
      <c r="AM71" s="100" t="s">
        <v>155</v>
      </c>
      <c r="AN71" s="108">
        <v>45481</v>
      </c>
      <c r="AO71" s="110">
        <v>45846</v>
      </c>
      <c r="AP71" s="112">
        <v>86067618</v>
      </c>
      <c r="AQ71" s="113" t="s">
        <v>200</v>
      </c>
      <c r="AR71" s="108">
        <v>45176</v>
      </c>
      <c r="AS71" s="109">
        <v>45541</v>
      </c>
      <c r="AT71" s="114"/>
      <c r="AU71" s="108" t="s">
        <v>173</v>
      </c>
      <c r="AV71" s="110" t="s">
        <v>173</v>
      </c>
      <c r="AW71" s="107" t="s">
        <v>157</v>
      </c>
      <c r="AX71" s="114" t="s">
        <v>157</v>
      </c>
      <c r="AY71" s="116">
        <v>45177</v>
      </c>
      <c r="AZ71" s="117">
        <v>45908</v>
      </c>
      <c r="BA71" s="134">
        <v>19123265</v>
      </c>
      <c r="BB71" s="103" t="s">
        <v>158</v>
      </c>
      <c r="BC71" s="119">
        <v>3118830</v>
      </c>
      <c r="BD71" s="119">
        <v>3203001319</v>
      </c>
      <c r="BE71" s="100" t="s">
        <v>159</v>
      </c>
      <c r="BF71" s="100" t="s">
        <v>160</v>
      </c>
      <c r="BG71" s="122"/>
      <c r="BH71" s="103"/>
      <c r="BI71" s="119"/>
      <c r="BJ71" s="119"/>
      <c r="BK71" s="113"/>
      <c r="BL71" s="122"/>
      <c r="BM71" s="103"/>
      <c r="BN71" s="119"/>
      <c r="BO71" s="123"/>
      <c r="BP71" s="113"/>
      <c r="BQ71" s="95">
        <v>395</v>
      </c>
      <c r="BR71" s="95"/>
      <c r="BS71" s="113" t="s">
        <v>235</v>
      </c>
      <c r="BT71" s="113"/>
      <c r="BU71" s="113"/>
      <c r="BV71" s="136"/>
      <c r="BW71" s="125" t="s">
        <v>177</v>
      </c>
      <c r="BX71" s="125"/>
      <c r="BY71" s="125"/>
      <c r="BZ71" s="125"/>
      <c r="CA71" s="137"/>
      <c r="CB71" s="50" t="s">
        <v>140</v>
      </c>
    </row>
    <row r="72" spans="1:80" ht="13.5" hidden="1" customHeight="1" x14ac:dyDescent="0.3">
      <c r="A72" s="93">
        <v>176</v>
      </c>
      <c r="B72" s="94" t="s">
        <v>140</v>
      </c>
      <c r="C72" s="166">
        <v>396</v>
      </c>
      <c r="D72" s="98" t="s">
        <v>660</v>
      </c>
      <c r="E72" s="97" t="s">
        <v>380</v>
      </c>
      <c r="F72" s="98">
        <v>83087152</v>
      </c>
      <c r="G72" s="98" t="s">
        <v>661</v>
      </c>
      <c r="H72" s="98" t="s">
        <v>662</v>
      </c>
      <c r="I72" s="98">
        <v>3103354453</v>
      </c>
      <c r="J72" s="99">
        <v>44845</v>
      </c>
      <c r="K72" s="113" t="s">
        <v>145</v>
      </c>
      <c r="L72" s="113" t="s">
        <v>208</v>
      </c>
      <c r="M72" s="113" t="s">
        <v>147</v>
      </c>
      <c r="N72" s="136">
        <v>5193</v>
      </c>
      <c r="O72" s="101">
        <v>2023</v>
      </c>
      <c r="P72" s="101">
        <v>2023</v>
      </c>
      <c r="Q72" s="113" t="s">
        <v>148</v>
      </c>
      <c r="R72" s="113" t="s">
        <v>196</v>
      </c>
      <c r="S72" s="167" t="s">
        <v>663</v>
      </c>
      <c r="T72" s="104" t="s">
        <v>664</v>
      </c>
      <c r="U72" s="101">
        <v>40</v>
      </c>
      <c r="V72" s="101">
        <v>40</v>
      </c>
      <c r="W72" s="101">
        <v>3</v>
      </c>
      <c r="X72" s="104" t="s">
        <v>152</v>
      </c>
      <c r="Y72" s="105">
        <v>45086</v>
      </c>
      <c r="Z72" s="105">
        <v>45083</v>
      </c>
      <c r="AA72" s="104" t="s">
        <v>153</v>
      </c>
      <c r="AB72" s="101">
        <v>10029871597</v>
      </c>
      <c r="AC72" s="106">
        <v>41</v>
      </c>
      <c r="AD72" s="107">
        <v>369106</v>
      </c>
      <c r="AE72" s="101" t="s">
        <v>154</v>
      </c>
      <c r="AF72" s="108">
        <v>45086</v>
      </c>
      <c r="AG72" s="109">
        <v>45817</v>
      </c>
      <c r="AH72" s="107">
        <v>11101000608</v>
      </c>
      <c r="AI72" s="104" t="s">
        <v>554</v>
      </c>
      <c r="AJ72" s="108">
        <v>45347</v>
      </c>
      <c r="AK72" s="110">
        <v>45713</v>
      </c>
      <c r="AL72" s="111">
        <v>13061001309</v>
      </c>
      <c r="AM72" s="100" t="s">
        <v>155</v>
      </c>
      <c r="AN72" s="108">
        <v>45481</v>
      </c>
      <c r="AO72" s="110">
        <v>45846</v>
      </c>
      <c r="AP72" s="112">
        <v>38613010</v>
      </c>
      <c r="AQ72" s="113" t="s">
        <v>156</v>
      </c>
      <c r="AR72" s="108">
        <v>45352</v>
      </c>
      <c r="AS72" s="109">
        <v>45716</v>
      </c>
      <c r="AT72" s="114" t="s">
        <v>604</v>
      </c>
      <c r="AU72" s="115">
        <v>45464</v>
      </c>
      <c r="AV72" s="110">
        <v>45524</v>
      </c>
      <c r="AW72" s="107" t="s">
        <v>157</v>
      </c>
      <c r="AX72" s="114" t="s">
        <v>157</v>
      </c>
      <c r="AY72" s="168">
        <v>45083</v>
      </c>
      <c r="AZ72" s="117">
        <v>45814</v>
      </c>
      <c r="BA72" s="164">
        <v>19123265</v>
      </c>
      <c r="BB72" s="103" t="s">
        <v>158</v>
      </c>
      <c r="BC72" s="169">
        <v>3118830</v>
      </c>
      <c r="BD72" s="165">
        <v>3203001319</v>
      </c>
      <c r="BE72" s="170" t="s">
        <v>159</v>
      </c>
      <c r="BF72" s="171" t="s">
        <v>160</v>
      </c>
      <c r="BG72" s="133"/>
      <c r="BH72" s="133"/>
      <c r="BI72" s="165"/>
      <c r="BJ72" s="113"/>
      <c r="BK72" s="113"/>
      <c r="BL72" s="133"/>
      <c r="BM72" s="133"/>
      <c r="BN72" s="165"/>
      <c r="BO72" s="113"/>
      <c r="BP72" s="113"/>
      <c r="BQ72" s="95">
        <v>396</v>
      </c>
      <c r="BR72" s="95"/>
      <c r="BS72" s="113" t="s">
        <v>235</v>
      </c>
      <c r="BT72" s="113"/>
      <c r="BU72" s="113"/>
      <c r="BV72" s="136"/>
      <c r="BW72" s="125" t="s">
        <v>161</v>
      </c>
      <c r="BX72" s="125"/>
      <c r="BY72" s="125"/>
      <c r="BZ72" s="125"/>
      <c r="CA72" s="137"/>
      <c r="CB72" s="50" t="s">
        <v>140</v>
      </c>
    </row>
    <row r="73" spans="1:80" ht="13.5" hidden="1" customHeight="1" x14ac:dyDescent="0.3">
      <c r="A73" s="93">
        <v>60</v>
      </c>
      <c r="B73" s="94" t="s">
        <v>140</v>
      </c>
      <c r="C73" s="138">
        <v>397</v>
      </c>
      <c r="D73" s="98" t="s">
        <v>665</v>
      </c>
      <c r="E73" s="97" t="s">
        <v>380</v>
      </c>
      <c r="F73" s="98">
        <v>79530551</v>
      </c>
      <c r="G73" s="98" t="s">
        <v>666</v>
      </c>
      <c r="H73" s="98" t="s">
        <v>667</v>
      </c>
      <c r="I73" s="98">
        <v>3118539833</v>
      </c>
      <c r="J73" s="99">
        <v>45421</v>
      </c>
      <c r="K73" s="100" t="s">
        <v>215</v>
      </c>
      <c r="L73" s="100" t="s">
        <v>216</v>
      </c>
      <c r="M73" s="100" t="s">
        <v>147</v>
      </c>
      <c r="N73" s="101">
        <v>7961</v>
      </c>
      <c r="O73" s="101">
        <v>2015</v>
      </c>
      <c r="P73" s="101">
        <v>2015</v>
      </c>
      <c r="Q73" s="100" t="s">
        <v>148</v>
      </c>
      <c r="R73" s="100" t="s">
        <v>196</v>
      </c>
      <c r="S73" s="102" t="s">
        <v>668</v>
      </c>
      <c r="T73" s="104" t="s">
        <v>669</v>
      </c>
      <c r="U73" s="101">
        <v>45</v>
      </c>
      <c r="V73" s="101">
        <v>45</v>
      </c>
      <c r="W73" s="101">
        <v>1</v>
      </c>
      <c r="X73" s="104" t="s">
        <v>152</v>
      </c>
      <c r="Y73" s="105">
        <v>42054</v>
      </c>
      <c r="Z73" s="105">
        <v>42046</v>
      </c>
      <c r="AA73" s="104" t="s">
        <v>153</v>
      </c>
      <c r="AB73" s="101">
        <v>10009016533</v>
      </c>
      <c r="AC73" s="106">
        <v>45</v>
      </c>
      <c r="AD73" s="107">
        <v>330651</v>
      </c>
      <c r="AE73" s="101" t="s">
        <v>154</v>
      </c>
      <c r="AF73" s="108">
        <v>44898</v>
      </c>
      <c r="AG73" s="109">
        <v>45629</v>
      </c>
      <c r="AH73" s="107">
        <v>11101000608</v>
      </c>
      <c r="AI73" s="104" t="s">
        <v>155</v>
      </c>
      <c r="AJ73" s="108">
        <v>45347</v>
      </c>
      <c r="AK73" s="110">
        <v>45713</v>
      </c>
      <c r="AL73" s="111">
        <v>13061001309</v>
      </c>
      <c r="AM73" s="100" t="s">
        <v>155</v>
      </c>
      <c r="AN73" s="108">
        <v>45481</v>
      </c>
      <c r="AO73" s="110">
        <v>45846</v>
      </c>
      <c r="AP73" s="112">
        <v>37587387</v>
      </c>
      <c r="AQ73" s="113" t="s">
        <v>156</v>
      </c>
      <c r="AR73" s="108">
        <v>45290</v>
      </c>
      <c r="AS73" s="109">
        <v>45655</v>
      </c>
      <c r="AT73" s="114" t="s">
        <v>257</v>
      </c>
      <c r="AU73" s="115">
        <v>45409</v>
      </c>
      <c r="AV73" s="110">
        <v>45469</v>
      </c>
      <c r="AW73" s="107">
        <v>172334134</v>
      </c>
      <c r="AX73" s="114" t="s">
        <v>318</v>
      </c>
      <c r="AY73" s="116">
        <v>45362</v>
      </c>
      <c r="AZ73" s="117">
        <v>45727</v>
      </c>
      <c r="BA73" s="118">
        <v>19123265</v>
      </c>
      <c r="BB73" s="103" t="s">
        <v>498</v>
      </c>
      <c r="BC73" s="119">
        <v>2259212</v>
      </c>
      <c r="BD73" s="119">
        <v>3203001319</v>
      </c>
      <c r="BE73" s="100" t="s">
        <v>159</v>
      </c>
      <c r="BF73" s="100" t="s">
        <v>160</v>
      </c>
      <c r="BG73" s="122">
        <v>1015392785</v>
      </c>
      <c r="BH73" s="103" t="s">
        <v>499</v>
      </c>
      <c r="BI73" s="120">
        <v>3203001317</v>
      </c>
      <c r="BJ73" s="113" t="s">
        <v>670</v>
      </c>
      <c r="BK73" s="113" t="s">
        <v>501</v>
      </c>
      <c r="BL73" s="122"/>
      <c r="BM73" s="103"/>
      <c r="BN73" s="120"/>
      <c r="BO73" s="113"/>
      <c r="BP73" s="113"/>
      <c r="BQ73" s="95">
        <v>397</v>
      </c>
      <c r="BR73" s="95"/>
      <c r="BS73" s="113" t="s">
        <v>235</v>
      </c>
      <c r="BT73" s="113"/>
      <c r="BU73" s="113" t="s">
        <v>204</v>
      </c>
      <c r="BV73" s="136"/>
      <c r="BW73" s="125" t="s">
        <v>161</v>
      </c>
      <c r="BX73" s="125"/>
      <c r="BY73" s="125"/>
      <c r="BZ73" s="125"/>
      <c r="CA73" s="137"/>
      <c r="CB73" s="50" t="s">
        <v>140</v>
      </c>
    </row>
    <row r="74" spans="1:80" ht="13.5" hidden="1" customHeight="1" x14ac:dyDescent="0.3">
      <c r="A74" s="93"/>
      <c r="B74" s="94" t="s">
        <v>140</v>
      </c>
      <c r="C74" s="138">
        <v>402</v>
      </c>
      <c r="D74" s="98" t="s">
        <v>671</v>
      </c>
      <c r="E74" s="97" t="s">
        <v>163</v>
      </c>
      <c r="F74" s="98">
        <v>80407085</v>
      </c>
      <c r="G74" s="98" t="s">
        <v>672</v>
      </c>
      <c r="H74" s="98"/>
      <c r="I74" s="98" t="s">
        <v>673</v>
      </c>
      <c r="J74" s="99"/>
      <c r="K74" s="100"/>
      <c r="L74" s="100"/>
      <c r="M74" s="100"/>
      <c r="N74" s="101"/>
      <c r="O74" s="101"/>
      <c r="P74" s="101"/>
      <c r="Q74" s="100"/>
      <c r="R74" s="100"/>
      <c r="S74" s="102"/>
      <c r="T74" s="104"/>
      <c r="U74" s="101"/>
      <c r="V74" s="101"/>
      <c r="W74" s="101"/>
      <c r="X74" s="104"/>
      <c r="Y74" s="105"/>
      <c r="Z74" s="105"/>
      <c r="AA74" s="104"/>
      <c r="AB74" s="101"/>
      <c r="AC74" s="106"/>
      <c r="AD74" s="107"/>
      <c r="AE74" s="101"/>
      <c r="AF74" s="108"/>
      <c r="AG74" s="109"/>
      <c r="AH74" s="107"/>
      <c r="AI74" s="104"/>
      <c r="AJ74" s="108"/>
      <c r="AK74" s="110"/>
      <c r="AL74" s="111"/>
      <c r="AM74" s="100"/>
      <c r="AN74" s="108"/>
      <c r="AO74" s="110"/>
      <c r="AP74" s="112"/>
      <c r="AQ74" s="113"/>
      <c r="AR74" s="108"/>
      <c r="AS74" s="109"/>
      <c r="AT74" s="114"/>
      <c r="AU74" s="115"/>
      <c r="AV74" s="110"/>
      <c r="AW74" s="107"/>
      <c r="AX74" s="114"/>
      <c r="AY74" s="116"/>
      <c r="AZ74" s="117"/>
      <c r="BA74" s="118"/>
      <c r="BB74" s="103"/>
      <c r="BC74" s="119"/>
      <c r="BD74" s="119"/>
      <c r="BE74" s="100"/>
      <c r="BF74" s="100"/>
      <c r="BG74" s="122"/>
      <c r="BH74" s="103"/>
      <c r="BI74" s="120"/>
      <c r="BJ74" s="113"/>
      <c r="BK74" s="113"/>
      <c r="BL74" s="122"/>
      <c r="BM74" s="103"/>
      <c r="BN74" s="120"/>
      <c r="BO74" s="113"/>
      <c r="BP74" s="113"/>
      <c r="BQ74" s="95"/>
      <c r="BR74" s="95"/>
      <c r="BS74" s="113"/>
      <c r="BT74" s="113"/>
      <c r="BU74" s="113"/>
      <c r="BV74" s="136"/>
      <c r="BW74" s="125"/>
      <c r="BX74" s="125"/>
      <c r="BY74" s="125"/>
      <c r="BZ74" s="125"/>
      <c r="CA74" s="137"/>
    </row>
    <row r="75" spans="1:80" ht="13.5" hidden="1" customHeight="1" x14ac:dyDescent="0.3">
      <c r="A75" s="93">
        <v>63</v>
      </c>
      <c r="B75" s="94" t="s">
        <v>140</v>
      </c>
      <c r="C75" s="95">
        <v>404</v>
      </c>
      <c r="D75" s="98" t="s">
        <v>674</v>
      </c>
      <c r="E75" s="97" t="s">
        <v>387</v>
      </c>
      <c r="F75" s="98"/>
      <c r="G75" s="98" t="s">
        <v>675</v>
      </c>
      <c r="H75" s="98"/>
      <c r="I75" s="98" t="s">
        <v>676</v>
      </c>
      <c r="J75" s="99"/>
      <c r="K75" s="100" t="s">
        <v>253</v>
      </c>
      <c r="L75" s="100" t="s">
        <v>677</v>
      </c>
      <c r="M75" s="100" t="s">
        <v>147</v>
      </c>
      <c r="N75" s="101">
        <v>2143</v>
      </c>
      <c r="O75" s="101">
        <v>2022</v>
      </c>
      <c r="P75" s="101">
        <v>2023</v>
      </c>
      <c r="Q75" s="104" t="s">
        <v>601</v>
      </c>
      <c r="R75" s="104" t="s">
        <v>169</v>
      </c>
      <c r="S75" s="162">
        <v>65195835486709</v>
      </c>
      <c r="T75" s="162" t="s">
        <v>678</v>
      </c>
      <c r="U75" s="101">
        <v>13</v>
      </c>
      <c r="V75" s="101">
        <v>13</v>
      </c>
      <c r="W75" s="101">
        <v>3</v>
      </c>
      <c r="X75" s="100" t="s">
        <v>152</v>
      </c>
      <c r="Y75" s="105">
        <v>44875</v>
      </c>
      <c r="Z75" s="105">
        <v>44877</v>
      </c>
      <c r="AA75" s="104" t="s">
        <v>153</v>
      </c>
      <c r="AB75" s="163">
        <v>10027701093</v>
      </c>
      <c r="AC75" s="106">
        <v>13</v>
      </c>
      <c r="AD75" s="107">
        <v>333111</v>
      </c>
      <c r="AE75" s="101" t="s">
        <v>154</v>
      </c>
      <c r="AF75" s="108">
        <v>44883</v>
      </c>
      <c r="AG75" s="109">
        <v>45614</v>
      </c>
      <c r="AH75" s="107">
        <v>11101000608</v>
      </c>
      <c r="AI75" s="104" t="s">
        <v>155</v>
      </c>
      <c r="AJ75" s="108">
        <v>45347</v>
      </c>
      <c r="AK75" s="110">
        <v>45713</v>
      </c>
      <c r="AL75" s="111">
        <v>13061001309</v>
      </c>
      <c r="AM75" s="100" t="s">
        <v>155</v>
      </c>
      <c r="AN75" s="108">
        <v>45481</v>
      </c>
      <c r="AO75" s="110">
        <v>45846</v>
      </c>
      <c r="AP75" s="112">
        <v>9310009770101</v>
      </c>
      <c r="AQ75" s="113" t="s">
        <v>172</v>
      </c>
      <c r="AR75" s="108">
        <v>45242</v>
      </c>
      <c r="AS75" s="109">
        <v>45607</v>
      </c>
      <c r="AT75" s="114" t="s">
        <v>604</v>
      </c>
      <c r="AU75" s="115">
        <v>45464</v>
      </c>
      <c r="AV75" s="110">
        <v>45524</v>
      </c>
      <c r="AW75" s="107" t="s">
        <v>157</v>
      </c>
      <c r="AX75" s="114" t="s">
        <v>157</v>
      </c>
      <c r="AY75" s="116">
        <v>44877</v>
      </c>
      <c r="AZ75" s="117">
        <v>45608</v>
      </c>
      <c r="BA75" s="164">
        <v>800126471</v>
      </c>
      <c r="BB75" s="103" t="s">
        <v>259</v>
      </c>
      <c r="BC75" s="119">
        <v>3118830</v>
      </c>
      <c r="BD75" s="119">
        <v>3203001319</v>
      </c>
      <c r="BE75" s="100" t="s">
        <v>159</v>
      </c>
      <c r="BF75" s="100" t="s">
        <v>260</v>
      </c>
      <c r="BG75" s="122"/>
      <c r="BH75" s="170"/>
      <c r="BI75" s="165"/>
      <c r="BJ75" s="113"/>
      <c r="BK75" s="113"/>
      <c r="BL75" s="133"/>
      <c r="BM75" s="133"/>
      <c r="BN75" s="165"/>
      <c r="BO75" s="113"/>
      <c r="BP75" s="113"/>
      <c r="BQ75" s="95">
        <v>404</v>
      </c>
      <c r="BR75" s="95"/>
      <c r="BS75" s="113" t="s">
        <v>235</v>
      </c>
      <c r="BT75" s="113"/>
      <c r="BU75" s="113" t="s">
        <v>176</v>
      </c>
      <c r="BV75" s="136"/>
      <c r="BW75" s="125" t="s">
        <v>161</v>
      </c>
      <c r="BX75" s="125"/>
      <c r="BY75" s="125"/>
      <c r="BZ75" s="125"/>
      <c r="CA75" s="137"/>
      <c r="CB75" s="50" t="s">
        <v>140</v>
      </c>
    </row>
    <row r="76" spans="1:80" ht="13.5" hidden="1" customHeight="1" x14ac:dyDescent="0.3">
      <c r="A76" s="93">
        <v>64</v>
      </c>
      <c r="B76" s="94" t="s">
        <v>140</v>
      </c>
      <c r="C76" s="95">
        <v>405</v>
      </c>
      <c r="D76" s="98" t="s">
        <v>679</v>
      </c>
      <c r="E76" s="97" t="s">
        <v>387</v>
      </c>
      <c r="F76" s="98">
        <v>19381497</v>
      </c>
      <c r="G76" s="98" t="s">
        <v>680</v>
      </c>
      <c r="H76" s="98" t="s">
        <v>681</v>
      </c>
      <c r="I76" s="98">
        <v>3107965739</v>
      </c>
      <c r="J76" s="99">
        <v>45316</v>
      </c>
      <c r="K76" s="100" t="s">
        <v>253</v>
      </c>
      <c r="L76" s="100" t="s">
        <v>677</v>
      </c>
      <c r="M76" s="100" t="s">
        <v>147</v>
      </c>
      <c r="N76" s="101">
        <v>2143</v>
      </c>
      <c r="O76" s="101">
        <v>2022</v>
      </c>
      <c r="P76" s="101">
        <v>2023</v>
      </c>
      <c r="Q76" s="100" t="s">
        <v>601</v>
      </c>
      <c r="R76" s="100" t="s">
        <v>169</v>
      </c>
      <c r="S76" s="102">
        <v>65195835486715</v>
      </c>
      <c r="T76" s="104" t="s">
        <v>682</v>
      </c>
      <c r="U76" s="101">
        <v>13</v>
      </c>
      <c r="V76" s="101">
        <v>13</v>
      </c>
      <c r="W76" s="101">
        <v>3</v>
      </c>
      <c r="X76" s="104" t="s">
        <v>152</v>
      </c>
      <c r="Y76" s="105">
        <v>44875</v>
      </c>
      <c r="Z76" s="105">
        <v>44877</v>
      </c>
      <c r="AA76" s="104" t="s">
        <v>153</v>
      </c>
      <c r="AB76" s="101">
        <v>10027701335</v>
      </c>
      <c r="AC76" s="106">
        <v>13</v>
      </c>
      <c r="AD76" s="107">
        <v>333110</v>
      </c>
      <c r="AE76" s="101" t="s">
        <v>154</v>
      </c>
      <c r="AF76" s="108">
        <v>44883</v>
      </c>
      <c r="AG76" s="109">
        <v>45614</v>
      </c>
      <c r="AH76" s="107">
        <v>11101000608</v>
      </c>
      <c r="AI76" s="104" t="s">
        <v>155</v>
      </c>
      <c r="AJ76" s="108">
        <v>45347</v>
      </c>
      <c r="AK76" s="110">
        <v>45713</v>
      </c>
      <c r="AL76" s="111">
        <v>13061001309</v>
      </c>
      <c r="AM76" s="100" t="s">
        <v>155</v>
      </c>
      <c r="AN76" s="108">
        <v>45481</v>
      </c>
      <c r="AO76" s="110">
        <v>45846</v>
      </c>
      <c r="AP76" s="112">
        <v>9310009776901</v>
      </c>
      <c r="AQ76" s="113" t="s">
        <v>172</v>
      </c>
      <c r="AR76" s="108">
        <v>45242</v>
      </c>
      <c r="AS76" s="109">
        <v>45607</v>
      </c>
      <c r="AT76" s="114" t="s">
        <v>257</v>
      </c>
      <c r="AU76" s="115">
        <v>45416</v>
      </c>
      <c r="AV76" s="110">
        <v>45476</v>
      </c>
      <c r="AW76" s="107" t="s">
        <v>157</v>
      </c>
      <c r="AX76" s="114" t="s">
        <v>157</v>
      </c>
      <c r="AY76" s="116">
        <v>44877</v>
      </c>
      <c r="AZ76" s="117">
        <v>45608</v>
      </c>
      <c r="BA76" s="118">
        <v>800126471</v>
      </c>
      <c r="BB76" s="103" t="s">
        <v>259</v>
      </c>
      <c r="BC76" s="119">
        <v>3118830</v>
      </c>
      <c r="BD76" s="119">
        <v>3203001319</v>
      </c>
      <c r="BE76" s="104" t="s">
        <v>159</v>
      </c>
      <c r="BF76" s="135" t="s">
        <v>260</v>
      </c>
      <c r="BG76" s="113"/>
      <c r="BH76" s="113"/>
      <c r="BI76" s="119"/>
      <c r="BJ76" s="113"/>
      <c r="BK76" s="113"/>
      <c r="BL76" s="113"/>
      <c r="BM76" s="113"/>
      <c r="BN76" s="119"/>
      <c r="BO76" s="113"/>
      <c r="BP76" s="113"/>
      <c r="BQ76" s="95">
        <v>405</v>
      </c>
      <c r="BR76" s="95"/>
      <c r="BS76" s="113" t="s">
        <v>235</v>
      </c>
      <c r="BT76" s="113"/>
      <c r="BU76" s="113" t="s">
        <v>176</v>
      </c>
      <c r="BV76" s="136"/>
      <c r="BW76" s="125" t="s">
        <v>161</v>
      </c>
      <c r="BX76" s="125"/>
      <c r="BY76" s="125"/>
      <c r="BZ76" s="125"/>
      <c r="CA76" s="137"/>
      <c r="CB76" s="50" t="s">
        <v>140</v>
      </c>
    </row>
    <row r="77" spans="1:80" ht="13.5" hidden="1" customHeight="1" x14ac:dyDescent="0.3">
      <c r="A77" s="93">
        <v>167</v>
      </c>
      <c r="B77" s="94" t="s">
        <v>140</v>
      </c>
      <c r="C77" s="138">
        <v>406</v>
      </c>
      <c r="D77" s="98" t="s">
        <v>683</v>
      </c>
      <c r="E77" s="97" t="s">
        <v>387</v>
      </c>
      <c r="F77" s="98">
        <v>80188902</v>
      </c>
      <c r="G77" s="98" t="s">
        <v>684</v>
      </c>
      <c r="H77" s="98" t="s">
        <v>685</v>
      </c>
      <c r="I77" s="172">
        <v>3123269295</v>
      </c>
      <c r="J77" s="99">
        <v>44881</v>
      </c>
      <c r="K77" s="100" t="s">
        <v>215</v>
      </c>
      <c r="L77" s="100" t="s">
        <v>651</v>
      </c>
      <c r="M77" s="100" t="s">
        <v>147</v>
      </c>
      <c r="N77" s="101">
        <v>5123</v>
      </c>
      <c r="O77" s="101">
        <v>2023</v>
      </c>
      <c r="P77" s="101">
        <v>2023</v>
      </c>
      <c r="Q77" s="100" t="s">
        <v>308</v>
      </c>
      <c r="R77" s="100" t="s">
        <v>196</v>
      </c>
      <c r="S77" s="102" t="s">
        <v>686</v>
      </c>
      <c r="T77" s="104" t="s">
        <v>687</v>
      </c>
      <c r="U77" s="101">
        <v>42</v>
      </c>
      <c r="V77" s="101">
        <v>42</v>
      </c>
      <c r="W77" s="101">
        <v>2</v>
      </c>
      <c r="X77" s="104" t="s">
        <v>152</v>
      </c>
      <c r="Y77" s="105">
        <v>45050</v>
      </c>
      <c r="Z77" s="105">
        <v>45009</v>
      </c>
      <c r="AA77" s="104" t="s">
        <v>153</v>
      </c>
      <c r="AB77" s="101">
        <v>10028737287</v>
      </c>
      <c r="AC77" s="106">
        <v>42</v>
      </c>
      <c r="AD77" s="107">
        <v>362249</v>
      </c>
      <c r="AE77" s="101" t="s">
        <v>154</v>
      </c>
      <c r="AF77" s="108">
        <v>45050</v>
      </c>
      <c r="AG77" s="109">
        <v>45781</v>
      </c>
      <c r="AH77" s="107">
        <v>11101000608</v>
      </c>
      <c r="AI77" s="104" t="s">
        <v>155</v>
      </c>
      <c r="AJ77" s="108">
        <v>45347</v>
      </c>
      <c r="AK77" s="110">
        <v>45713</v>
      </c>
      <c r="AL77" s="111">
        <v>13061001309</v>
      </c>
      <c r="AM77" s="100" t="s">
        <v>155</v>
      </c>
      <c r="AN77" s="108">
        <v>45481</v>
      </c>
      <c r="AO77" s="110">
        <v>45846</v>
      </c>
      <c r="AP77" s="112">
        <v>931001260660100</v>
      </c>
      <c r="AQ77" s="113" t="s">
        <v>172</v>
      </c>
      <c r="AR77" s="108">
        <v>45369</v>
      </c>
      <c r="AS77" s="109">
        <v>45733</v>
      </c>
      <c r="AT77" s="114" t="s">
        <v>258</v>
      </c>
      <c r="AU77" s="115">
        <v>45170</v>
      </c>
      <c r="AV77" s="110">
        <v>45230</v>
      </c>
      <c r="AW77" s="107" t="s">
        <v>157</v>
      </c>
      <c r="AX77" s="114" t="s">
        <v>157</v>
      </c>
      <c r="AY77" s="116">
        <v>45009</v>
      </c>
      <c r="AZ77" s="117">
        <v>45740</v>
      </c>
      <c r="BA77" s="134">
        <v>800126471</v>
      </c>
      <c r="BB77" s="103" t="s">
        <v>259</v>
      </c>
      <c r="BC77" s="119">
        <v>3118830</v>
      </c>
      <c r="BD77" s="119">
        <v>3203001319</v>
      </c>
      <c r="BE77" s="104" t="s">
        <v>159</v>
      </c>
      <c r="BF77" s="135" t="s">
        <v>260</v>
      </c>
      <c r="BG77" s="122"/>
      <c r="BH77" s="103"/>
      <c r="BI77" s="119"/>
      <c r="BJ77" s="113"/>
      <c r="BK77" s="113"/>
      <c r="BL77" s="122"/>
      <c r="BM77" s="103"/>
      <c r="BN77" s="119"/>
      <c r="BO77" s="113"/>
      <c r="BP77" s="113"/>
      <c r="BQ77" s="95">
        <v>406</v>
      </c>
      <c r="BR77" s="95"/>
      <c r="BS77" s="113" t="s">
        <v>235</v>
      </c>
      <c r="BT77" s="113"/>
      <c r="BU77" s="113"/>
      <c r="BV77" s="136"/>
      <c r="BW77" s="125" t="s">
        <v>161</v>
      </c>
      <c r="BX77" s="125"/>
      <c r="BY77" s="125"/>
      <c r="BZ77" s="125"/>
      <c r="CA77" s="137"/>
      <c r="CB77" s="50" t="s">
        <v>140</v>
      </c>
    </row>
    <row r="78" spans="1:80" ht="13.5" hidden="1" customHeight="1" x14ac:dyDescent="0.3">
      <c r="A78" s="93">
        <v>65</v>
      </c>
      <c r="B78" s="94" t="s">
        <v>140</v>
      </c>
      <c r="C78" s="138">
        <v>409</v>
      </c>
      <c r="D78" s="98" t="s">
        <v>688</v>
      </c>
      <c r="E78" s="97" t="s">
        <v>142</v>
      </c>
      <c r="F78" s="98">
        <v>3001465</v>
      </c>
      <c r="G78" s="98" t="s">
        <v>689</v>
      </c>
      <c r="H78" s="98"/>
      <c r="I78" s="98">
        <v>3118131397</v>
      </c>
      <c r="J78" s="99"/>
      <c r="K78" s="100" t="s">
        <v>215</v>
      </c>
      <c r="L78" s="100" t="s">
        <v>690</v>
      </c>
      <c r="M78" s="100" t="s">
        <v>147</v>
      </c>
      <c r="N78" s="101">
        <v>5123</v>
      </c>
      <c r="O78" s="101">
        <v>2019</v>
      </c>
      <c r="P78" s="101">
        <v>2020</v>
      </c>
      <c r="Q78" s="104" t="s">
        <v>148</v>
      </c>
      <c r="R78" s="104" t="s">
        <v>196</v>
      </c>
      <c r="S78" s="162" t="s">
        <v>691</v>
      </c>
      <c r="T78" s="162" t="s">
        <v>692</v>
      </c>
      <c r="U78" s="101">
        <v>42</v>
      </c>
      <c r="V78" s="101">
        <v>42</v>
      </c>
      <c r="W78" s="101">
        <v>3</v>
      </c>
      <c r="X78" s="100" t="s">
        <v>152</v>
      </c>
      <c r="Y78" s="105">
        <v>43643</v>
      </c>
      <c r="Z78" s="105">
        <v>43635</v>
      </c>
      <c r="AA78" s="104" t="s">
        <v>153</v>
      </c>
      <c r="AB78" s="163">
        <v>10018607154</v>
      </c>
      <c r="AC78" s="106">
        <v>42</v>
      </c>
      <c r="AD78" s="107">
        <v>372074</v>
      </c>
      <c r="AE78" s="101" t="s">
        <v>154</v>
      </c>
      <c r="AF78" s="108">
        <v>45103</v>
      </c>
      <c r="AG78" s="109">
        <v>45834</v>
      </c>
      <c r="AH78" s="107">
        <v>11101000608</v>
      </c>
      <c r="AI78" s="104" t="s">
        <v>155</v>
      </c>
      <c r="AJ78" s="108">
        <v>45347</v>
      </c>
      <c r="AK78" s="110">
        <v>45713</v>
      </c>
      <c r="AL78" s="111">
        <v>13061001309</v>
      </c>
      <c r="AM78" s="100" t="s">
        <v>155</v>
      </c>
      <c r="AN78" s="108">
        <v>45481</v>
      </c>
      <c r="AO78" s="110">
        <v>45846</v>
      </c>
      <c r="AP78" s="112">
        <v>9310014327101</v>
      </c>
      <c r="AQ78" s="113" t="s">
        <v>172</v>
      </c>
      <c r="AR78" s="108">
        <v>45461</v>
      </c>
      <c r="AS78" s="109">
        <v>45825</v>
      </c>
      <c r="AT78" s="114" t="s">
        <v>693</v>
      </c>
      <c r="AU78" s="115">
        <v>45468</v>
      </c>
      <c r="AV78" s="110">
        <v>45528</v>
      </c>
      <c r="AW78" s="173">
        <v>174029033</v>
      </c>
      <c r="AX78" s="114" t="s">
        <v>693</v>
      </c>
      <c r="AY78" s="116">
        <v>45468</v>
      </c>
      <c r="AZ78" s="117">
        <v>45833</v>
      </c>
      <c r="BA78" s="164">
        <v>52493549</v>
      </c>
      <c r="BB78" s="103" t="s">
        <v>359</v>
      </c>
      <c r="BC78" s="119">
        <v>3118830</v>
      </c>
      <c r="BD78" s="119">
        <v>3203001319</v>
      </c>
      <c r="BE78" s="100" t="s">
        <v>159</v>
      </c>
      <c r="BF78" s="100" t="s">
        <v>260</v>
      </c>
      <c r="BG78" s="174"/>
      <c r="BH78" s="103"/>
      <c r="BI78" s="119"/>
      <c r="BJ78" s="100"/>
      <c r="BK78" s="113"/>
      <c r="BL78" s="133"/>
      <c r="BM78" s="133"/>
      <c r="BN78" s="165"/>
      <c r="BO78" s="113"/>
      <c r="BP78" s="113"/>
      <c r="BQ78" s="95">
        <v>409</v>
      </c>
      <c r="BR78" s="113"/>
      <c r="BS78" s="113" t="s">
        <v>235</v>
      </c>
      <c r="BT78" s="113"/>
      <c r="BU78" s="113" t="s">
        <v>204</v>
      </c>
      <c r="BV78" s="136"/>
      <c r="BW78" s="125" t="s">
        <v>161</v>
      </c>
      <c r="BX78" s="113"/>
      <c r="BY78" s="113"/>
      <c r="BZ78" s="113"/>
      <c r="CA78" s="175"/>
      <c r="CB78" s="50" t="s">
        <v>140</v>
      </c>
    </row>
    <row r="79" spans="1:80" ht="13.5" hidden="1" customHeight="1" x14ac:dyDescent="0.3">
      <c r="A79" s="93">
        <v>66</v>
      </c>
      <c r="B79" s="94" t="s">
        <v>140</v>
      </c>
      <c r="C79" s="138">
        <v>410</v>
      </c>
      <c r="D79" s="98" t="s">
        <v>694</v>
      </c>
      <c r="E79" s="97" t="s">
        <v>142</v>
      </c>
      <c r="F79" s="98">
        <v>79582194</v>
      </c>
      <c r="G79" s="98" t="s">
        <v>695</v>
      </c>
      <c r="H79" s="98"/>
      <c r="I79" s="176">
        <v>3103397257</v>
      </c>
      <c r="J79" s="99"/>
      <c r="K79" s="100" t="s">
        <v>215</v>
      </c>
      <c r="L79" s="100" t="s">
        <v>690</v>
      </c>
      <c r="M79" s="100" t="s">
        <v>147</v>
      </c>
      <c r="N79" s="101">
        <v>5123</v>
      </c>
      <c r="O79" s="101">
        <v>2019</v>
      </c>
      <c r="P79" s="101">
        <v>2019</v>
      </c>
      <c r="Q79" s="104" t="s">
        <v>148</v>
      </c>
      <c r="R79" s="104" t="s">
        <v>196</v>
      </c>
      <c r="S79" s="162" t="s">
        <v>696</v>
      </c>
      <c r="T79" s="162" t="s">
        <v>697</v>
      </c>
      <c r="U79" s="101">
        <v>42</v>
      </c>
      <c r="V79" s="101">
        <v>40</v>
      </c>
      <c r="W79" s="101">
        <v>2</v>
      </c>
      <c r="X79" s="100" t="s">
        <v>152</v>
      </c>
      <c r="Y79" s="105">
        <v>43503</v>
      </c>
      <c r="Z79" s="105">
        <v>43496</v>
      </c>
      <c r="AA79" s="104" t="s">
        <v>153</v>
      </c>
      <c r="AB79" s="163">
        <v>10017710842</v>
      </c>
      <c r="AC79" s="106">
        <v>42</v>
      </c>
      <c r="AD79" s="107">
        <v>342774</v>
      </c>
      <c r="AE79" s="101" t="s">
        <v>154</v>
      </c>
      <c r="AF79" s="108">
        <v>44943</v>
      </c>
      <c r="AG79" s="109">
        <v>45674</v>
      </c>
      <c r="AH79" s="107">
        <v>11101000608</v>
      </c>
      <c r="AI79" s="104" t="s">
        <v>155</v>
      </c>
      <c r="AJ79" s="108">
        <v>45347</v>
      </c>
      <c r="AK79" s="110">
        <v>45713</v>
      </c>
      <c r="AL79" s="111">
        <v>13061001309</v>
      </c>
      <c r="AM79" s="100" t="s">
        <v>155</v>
      </c>
      <c r="AN79" s="108">
        <v>45481</v>
      </c>
      <c r="AO79" s="110">
        <v>45846</v>
      </c>
      <c r="AP79" s="112">
        <v>9310011753401</v>
      </c>
      <c r="AQ79" s="113" t="s">
        <v>172</v>
      </c>
      <c r="AR79" s="108">
        <v>45327</v>
      </c>
      <c r="AS79" s="109">
        <v>45692</v>
      </c>
      <c r="AT79" s="114" t="s">
        <v>257</v>
      </c>
      <c r="AU79" s="115">
        <v>45467</v>
      </c>
      <c r="AV79" s="110">
        <v>45527</v>
      </c>
      <c r="AW79" s="107">
        <v>171460117</v>
      </c>
      <c r="AX79" s="114" t="s">
        <v>258</v>
      </c>
      <c r="AY79" s="116">
        <v>45323</v>
      </c>
      <c r="AZ79" s="117">
        <v>45689</v>
      </c>
      <c r="BA79" s="164">
        <v>52493549</v>
      </c>
      <c r="BB79" s="103" t="s">
        <v>359</v>
      </c>
      <c r="BC79" s="119">
        <v>3118830</v>
      </c>
      <c r="BD79" s="119">
        <v>3203001319</v>
      </c>
      <c r="BE79" s="100" t="s">
        <v>159</v>
      </c>
      <c r="BF79" s="100" t="s">
        <v>360</v>
      </c>
      <c r="BG79" s="174"/>
      <c r="BH79" s="103"/>
      <c r="BI79" s="119"/>
      <c r="BJ79" s="100"/>
      <c r="BK79" s="113"/>
      <c r="BL79" s="133"/>
      <c r="BM79" s="133"/>
      <c r="BN79" s="165"/>
      <c r="BO79" s="113"/>
      <c r="BP79" s="113"/>
      <c r="BQ79" s="95">
        <v>410</v>
      </c>
      <c r="BR79" s="113"/>
      <c r="BS79" s="113" t="s">
        <v>235</v>
      </c>
      <c r="BT79" s="113"/>
      <c r="BU79" s="113" t="s">
        <v>204</v>
      </c>
      <c r="BV79" s="136"/>
      <c r="BW79" s="125" t="s">
        <v>161</v>
      </c>
      <c r="BX79" s="113"/>
      <c r="BY79" s="113"/>
      <c r="BZ79" s="113"/>
      <c r="CA79" s="175"/>
      <c r="CB79" s="50" t="s">
        <v>140</v>
      </c>
    </row>
    <row r="80" spans="1:80" ht="13.5" hidden="1" customHeight="1" x14ac:dyDescent="0.3">
      <c r="A80" s="93">
        <v>67</v>
      </c>
      <c r="B80" s="94" t="s">
        <v>140</v>
      </c>
      <c r="C80" s="138">
        <v>412</v>
      </c>
      <c r="D80" s="98" t="s">
        <v>698</v>
      </c>
      <c r="E80" s="97" t="s">
        <v>142</v>
      </c>
      <c r="F80" s="98">
        <v>80015041</v>
      </c>
      <c r="G80" s="98" t="s">
        <v>699</v>
      </c>
      <c r="H80" s="98" t="s">
        <v>700</v>
      </c>
      <c r="I80" s="98">
        <v>3002383800</v>
      </c>
      <c r="J80" s="99">
        <v>42200</v>
      </c>
      <c r="K80" s="100" t="s">
        <v>253</v>
      </c>
      <c r="L80" s="100" t="s">
        <v>469</v>
      </c>
      <c r="M80" s="100" t="s">
        <v>147</v>
      </c>
      <c r="N80" s="101">
        <v>7200</v>
      </c>
      <c r="O80" s="101">
        <v>2019</v>
      </c>
      <c r="P80" s="101">
        <v>2019</v>
      </c>
      <c r="Q80" s="100" t="s">
        <v>148</v>
      </c>
      <c r="R80" s="100" t="s">
        <v>196</v>
      </c>
      <c r="S80" s="102" t="s">
        <v>701</v>
      </c>
      <c r="T80" s="104" t="s">
        <v>702</v>
      </c>
      <c r="U80" s="101">
        <v>47</v>
      </c>
      <c r="V80" s="101">
        <v>47</v>
      </c>
      <c r="W80" s="101">
        <v>3</v>
      </c>
      <c r="X80" s="104" t="s">
        <v>152</v>
      </c>
      <c r="Y80" s="105">
        <v>43704</v>
      </c>
      <c r="Z80" s="105">
        <v>43699</v>
      </c>
      <c r="AA80" s="104" t="s">
        <v>153</v>
      </c>
      <c r="AB80" s="101">
        <v>10019040124</v>
      </c>
      <c r="AC80" s="106">
        <v>47</v>
      </c>
      <c r="AD80" s="107">
        <v>379777</v>
      </c>
      <c r="AE80" s="101" t="s">
        <v>154</v>
      </c>
      <c r="AF80" s="108">
        <v>45146</v>
      </c>
      <c r="AG80" s="109">
        <v>45877</v>
      </c>
      <c r="AH80" s="107">
        <v>11101000608</v>
      </c>
      <c r="AI80" s="104" t="s">
        <v>155</v>
      </c>
      <c r="AJ80" s="108">
        <v>45347</v>
      </c>
      <c r="AK80" s="110">
        <v>45713</v>
      </c>
      <c r="AL80" s="111">
        <v>13061001309</v>
      </c>
      <c r="AM80" s="100" t="s">
        <v>155</v>
      </c>
      <c r="AN80" s="108">
        <v>45481</v>
      </c>
      <c r="AO80" s="110">
        <v>45846</v>
      </c>
      <c r="AP80" s="112">
        <v>9310007300002</v>
      </c>
      <c r="AQ80" s="113" t="s">
        <v>172</v>
      </c>
      <c r="AR80" s="108">
        <v>45513</v>
      </c>
      <c r="AS80" s="109">
        <v>45883</v>
      </c>
      <c r="AT80" s="114" t="s">
        <v>257</v>
      </c>
      <c r="AU80" s="115">
        <v>45456</v>
      </c>
      <c r="AV80" s="110">
        <v>45516</v>
      </c>
      <c r="AW80" s="107">
        <v>167998697</v>
      </c>
      <c r="AX80" s="114" t="s">
        <v>258</v>
      </c>
      <c r="AY80" s="116">
        <v>45163</v>
      </c>
      <c r="AZ80" s="117">
        <v>45529</v>
      </c>
      <c r="BA80" s="118">
        <v>52493549</v>
      </c>
      <c r="BB80" s="103" t="s">
        <v>359</v>
      </c>
      <c r="BC80" s="119">
        <v>3118830</v>
      </c>
      <c r="BD80" s="119">
        <v>3203001319</v>
      </c>
      <c r="BE80" s="100" t="s">
        <v>159</v>
      </c>
      <c r="BF80" s="100" t="s">
        <v>360</v>
      </c>
      <c r="BG80" s="122"/>
      <c r="BH80" s="103"/>
      <c r="BI80" s="119"/>
      <c r="BJ80" s="113"/>
      <c r="BK80" s="113"/>
      <c r="BL80" s="122"/>
      <c r="BM80" s="103"/>
      <c r="BN80" s="119"/>
      <c r="BO80" s="113"/>
      <c r="BP80" s="113"/>
      <c r="BQ80" s="95">
        <v>412</v>
      </c>
      <c r="BR80" s="95"/>
      <c r="BS80" s="113" t="s">
        <v>235</v>
      </c>
      <c r="BT80" s="113"/>
      <c r="BU80" s="113" t="s">
        <v>204</v>
      </c>
      <c r="BV80" s="136"/>
      <c r="BW80" s="125" t="s">
        <v>161</v>
      </c>
      <c r="BX80" s="125"/>
      <c r="BY80" s="125"/>
      <c r="BZ80" s="125"/>
      <c r="CA80" s="137"/>
      <c r="CB80" s="50" t="s">
        <v>140</v>
      </c>
    </row>
    <row r="81" spans="1:80" ht="13.5" hidden="1" customHeight="1" x14ac:dyDescent="0.3">
      <c r="A81" s="93"/>
      <c r="B81" s="94" t="s">
        <v>140</v>
      </c>
      <c r="C81" s="138">
        <v>414</v>
      </c>
      <c r="D81" s="98" t="s">
        <v>703</v>
      </c>
      <c r="E81" s="97" t="s">
        <v>142</v>
      </c>
      <c r="F81" s="98">
        <v>1010003155</v>
      </c>
      <c r="G81" s="98" t="s">
        <v>704</v>
      </c>
      <c r="H81" s="98" t="s">
        <v>705</v>
      </c>
      <c r="I81" s="98">
        <v>3005184215</v>
      </c>
      <c r="J81" s="99">
        <v>44635</v>
      </c>
      <c r="K81" s="100"/>
      <c r="L81" s="100"/>
      <c r="M81" s="100"/>
      <c r="N81" s="101"/>
      <c r="O81" s="101"/>
      <c r="P81" s="101"/>
      <c r="Q81" s="104"/>
      <c r="R81" s="104"/>
      <c r="S81" s="162"/>
      <c r="T81" s="162"/>
      <c r="U81" s="101"/>
      <c r="V81" s="101"/>
      <c r="W81" s="101"/>
      <c r="X81" s="100"/>
      <c r="Y81" s="105"/>
      <c r="Z81" s="105"/>
      <c r="AA81" s="104"/>
      <c r="AB81" s="163"/>
      <c r="AC81" s="106"/>
      <c r="AD81" s="107"/>
      <c r="AE81" s="101"/>
      <c r="AF81" s="108"/>
      <c r="AG81" s="109"/>
      <c r="AH81" s="107"/>
      <c r="AI81" s="104"/>
      <c r="AJ81" s="108"/>
      <c r="AK81" s="110"/>
      <c r="AL81" s="111"/>
      <c r="AM81" s="100"/>
      <c r="AN81" s="108"/>
      <c r="AO81" s="110"/>
      <c r="AP81" s="112"/>
      <c r="AQ81" s="113"/>
      <c r="AR81" s="108"/>
      <c r="AS81" s="109"/>
      <c r="AT81" s="114"/>
      <c r="AU81" s="115"/>
      <c r="AV81" s="110"/>
      <c r="AW81" s="107"/>
      <c r="AX81" s="114"/>
      <c r="AY81" s="116"/>
      <c r="AZ81" s="117"/>
      <c r="BA81" s="164"/>
      <c r="BB81" s="103" t="s">
        <v>359</v>
      </c>
      <c r="BC81" s="119"/>
      <c r="BD81" s="119"/>
      <c r="BE81" s="100"/>
      <c r="BF81" s="100"/>
      <c r="BG81" s="174"/>
      <c r="BH81" s="103"/>
      <c r="BI81" s="119"/>
      <c r="BJ81" s="100"/>
      <c r="BK81" s="113"/>
      <c r="BL81" s="133"/>
      <c r="BM81" s="133"/>
      <c r="BN81" s="165"/>
      <c r="BO81" s="113"/>
      <c r="BP81" s="113"/>
      <c r="BQ81" s="95"/>
      <c r="BR81" s="113"/>
      <c r="BS81" s="113"/>
      <c r="BT81" s="113"/>
      <c r="BU81" s="113"/>
      <c r="BV81" s="136"/>
      <c r="BW81" s="125"/>
      <c r="BX81" s="113"/>
      <c r="BY81" s="113"/>
      <c r="BZ81" s="113"/>
      <c r="CA81" s="175"/>
    </row>
    <row r="82" spans="1:80" ht="13.5" hidden="1" customHeight="1" x14ac:dyDescent="0.3">
      <c r="A82" s="93">
        <v>68</v>
      </c>
      <c r="B82" s="94" t="s">
        <v>140</v>
      </c>
      <c r="C82" s="95">
        <v>416</v>
      </c>
      <c r="D82" s="98" t="s">
        <v>706</v>
      </c>
      <c r="E82" s="97" t="s">
        <v>163</v>
      </c>
      <c r="F82" s="98">
        <v>11432538</v>
      </c>
      <c r="G82" s="98" t="s">
        <v>707</v>
      </c>
      <c r="H82" s="98" t="s">
        <v>708</v>
      </c>
      <c r="I82" s="98">
        <v>3192295127</v>
      </c>
      <c r="J82" s="99">
        <v>45146</v>
      </c>
      <c r="K82" s="100" t="s">
        <v>166</v>
      </c>
      <c r="L82" s="100" t="s">
        <v>167</v>
      </c>
      <c r="M82" s="100" t="s">
        <v>147</v>
      </c>
      <c r="N82" s="101">
        <v>2476</v>
      </c>
      <c r="O82" s="101">
        <v>2010</v>
      </c>
      <c r="P82" s="101">
        <v>2011</v>
      </c>
      <c r="Q82" s="100" t="s">
        <v>168</v>
      </c>
      <c r="R82" s="100" t="s">
        <v>169</v>
      </c>
      <c r="S82" s="102" t="s">
        <v>709</v>
      </c>
      <c r="T82" s="104" t="s">
        <v>710</v>
      </c>
      <c r="U82" s="101">
        <v>12</v>
      </c>
      <c r="V82" s="101">
        <v>12</v>
      </c>
      <c r="W82" s="101">
        <v>2</v>
      </c>
      <c r="X82" s="104" t="s">
        <v>152</v>
      </c>
      <c r="Y82" s="105">
        <v>41288</v>
      </c>
      <c r="Z82" s="105">
        <v>40465</v>
      </c>
      <c r="AA82" s="104" t="s">
        <v>367</v>
      </c>
      <c r="AB82" s="101">
        <v>10012841643</v>
      </c>
      <c r="AC82" s="106">
        <v>12</v>
      </c>
      <c r="AD82" s="107">
        <v>331536</v>
      </c>
      <c r="AE82" s="101" t="s">
        <v>154</v>
      </c>
      <c r="AF82" s="108">
        <v>44875</v>
      </c>
      <c r="AG82" s="109">
        <v>45606</v>
      </c>
      <c r="AH82" s="107">
        <v>11101000608</v>
      </c>
      <c r="AI82" s="104" t="s">
        <v>155</v>
      </c>
      <c r="AJ82" s="108">
        <v>45347</v>
      </c>
      <c r="AK82" s="110">
        <v>45713</v>
      </c>
      <c r="AL82" s="111">
        <v>13061001309</v>
      </c>
      <c r="AM82" s="100" t="s">
        <v>155</v>
      </c>
      <c r="AN82" s="108">
        <v>45481</v>
      </c>
      <c r="AO82" s="110">
        <v>45846</v>
      </c>
      <c r="AP82" s="112">
        <v>4308004510281000</v>
      </c>
      <c r="AQ82" s="113" t="s">
        <v>219</v>
      </c>
      <c r="AR82" s="108">
        <v>45224</v>
      </c>
      <c r="AS82" s="109">
        <v>45589</v>
      </c>
      <c r="AT82" s="114" t="s">
        <v>257</v>
      </c>
      <c r="AU82" s="115">
        <v>45408</v>
      </c>
      <c r="AV82" s="110">
        <v>45468</v>
      </c>
      <c r="AW82" s="107">
        <v>169986974</v>
      </c>
      <c r="AX82" s="114" t="s">
        <v>186</v>
      </c>
      <c r="AY82" s="116">
        <v>45263</v>
      </c>
      <c r="AZ82" s="117">
        <v>45629</v>
      </c>
      <c r="BA82" s="118">
        <v>30290146</v>
      </c>
      <c r="BB82" s="103" t="s">
        <v>711</v>
      </c>
      <c r="BC82" s="119">
        <v>4753998</v>
      </c>
      <c r="BD82" s="119">
        <v>3207022421</v>
      </c>
      <c r="BE82" s="100" t="s">
        <v>712</v>
      </c>
      <c r="BF82" s="100" t="s">
        <v>713</v>
      </c>
      <c r="BG82" s="122"/>
      <c r="BH82" s="103"/>
      <c r="BI82" s="119"/>
      <c r="BJ82" s="113"/>
      <c r="BK82" s="113"/>
      <c r="BL82" s="122"/>
      <c r="BM82" s="103"/>
      <c r="BN82" s="119"/>
      <c r="BO82" s="113"/>
      <c r="BP82" s="113"/>
      <c r="BQ82" s="95">
        <v>416</v>
      </c>
      <c r="BR82" s="95"/>
      <c r="BS82" s="113"/>
      <c r="BT82" s="113"/>
      <c r="BU82" s="113" t="s">
        <v>176</v>
      </c>
      <c r="BV82" s="136"/>
      <c r="BW82" s="125" t="s">
        <v>161</v>
      </c>
      <c r="BX82" s="125"/>
      <c r="BY82" s="125"/>
      <c r="BZ82" s="125"/>
      <c r="CA82" s="137"/>
      <c r="CB82" s="50" t="s">
        <v>140</v>
      </c>
    </row>
    <row r="83" spans="1:80" ht="13.5" hidden="1" customHeight="1" x14ac:dyDescent="0.3">
      <c r="A83" s="93">
        <v>69</v>
      </c>
      <c r="B83" s="94" t="s">
        <v>140</v>
      </c>
      <c r="C83" s="138">
        <v>419</v>
      </c>
      <c r="D83" s="98" t="s">
        <v>714</v>
      </c>
      <c r="E83" s="97" t="s">
        <v>163</v>
      </c>
      <c r="F83" s="98">
        <v>7481547</v>
      </c>
      <c r="G83" s="98" t="s">
        <v>715</v>
      </c>
      <c r="H83" s="98" t="s">
        <v>716</v>
      </c>
      <c r="I83" s="98" t="s">
        <v>717</v>
      </c>
      <c r="J83" s="99"/>
      <c r="K83" s="100" t="s">
        <v>145</v>
      </c>
      <c r="L83" s="100" t="s">
        <v>208</v>
      </c>
      <c r="M83" s="100" t="s">
        <v>147</v>
      </c>
      <c r="N83" s="101">
        <v>5193</v>
      </c>
      <c r="O83" s="101">
        <v>2015</v>
      </c>
      <c r="P83" s="101">
        <v>2016</v>
      </c>
      <c r="Q83" s="100" t="s">
        <v>148</v>
      </c>
      <c r="R83" s="100" t="s">
        <v>196</v>
      </c>
      <c r="S83" s="102" t="s">
        <v>718</v>
      </c>
      <c r="T83" s="104" t="s">
        <v>719</v>
      </c>
      <c r="U83" s="101">
        <v>42</v>
      </c>
      <c r="V83" s="101">
        <v>40</v>
      </c>
      <c r="W83" s="101">
        <v>1</v>
      </c>
      <c r="X83" s="104" t="s">
        <v>152</v>
      </c>
      <c r="Y83" s="105">
        <v>42325</v>
      </c>
      <c r="Z83" s="105">
        <v>42305</v>
      </c>
      <c r="AA83" s="104" t="s">
        <v>153</v>
      </c>
      <c r="AB83" s="101">
        <v>10017263218</v>
      </c>
      <c r="AC83" s="106">
        <v>41</v>
      </c>
      <c r="AD83" s="107">
        <v>395317</v>
      </c>
      <c r="AE83" s="101" t="s">
        <v>154</v>
      </c>
      <c r="AF83" s="108">
        <v>45251</v>
      </c>
      <c r="AG83" s="109">
        <v>45982</v>
      </c>
      <c r="AH83" s="107">
        <v>11101000608</v>
      </c>
      <c r="AI83" s="104" t="s">
        <v>155</v>
      </c>
      <c r="AJ83" s="108">
        <v>45347</v>
      </c>
      <c r="AK83" s="110">
        <v>45713</v>
      </c>
      <c r="AL83" s="111">
        <v>13061001309</v>
      </c>
      <c r="AM83" s="100" t="s">
        <v>155</v>
      </c>
      <c r="AN83" s="108">
        <v>45481</v>
      </c>
      <c r="AO83" s="110">
        <v>45846</v>
      </c>
      <c r="AP83" s="112">
        <v>86490320</v>
      </c>
      <c r="AQ83" s="113" t="s">
        <v>560</v>
      </c>
      <c r="AR83" s="108">
        <v>45187</v>
      </c>
      <c r="AS83" s="109">
        <v>45552</v>
      </c>
      <c r="AT83" s="114"/>
      <c r="AU83" s="108" t="s">
        <v>173</v>
      </c>
      <c r="AV83" s="110" t="s">
        <v>173</v>
      </c>
      <c r="AW83" s="107">
        <v>169585567</v>
      </c>
      <c r="AX83" s="114" t="s">
        <v>720</v>
      </c>
      <c r="AY83" s="116">
        <v>45244</v>
      </c>
      <c r="AZ83" s="177">
        <v>45610</v>
      </c>
      <c r="BA83" s="122">
        <v>37935660</v>
      </c>
      <c r="BB83" s="103" t="s">
        <v>721</v>
      </c>
      <c r="BC83" s="119">
        <v>6201148</v>
      </c>
      <c r="BD83" s="119">
        <v>3106983732</v>
      </c>
      <c r="BE83" s="100" t="s">
        <v>722</v>
      </c>
      <c r="BF83" s="100" t="s">
        <v>723</v>
      </c>
      <c r="BG83" s="122">
        <v>71650442</v>
      </c>
      <c r="BH83" s="103" t="s">
        <v>724</v>
      </c>
      <c r="BI83" s="119">
        <v>31058120866</v>
      </c>
      <c r="BJ83" s="113" t="s">
        <v>725</v>
      </c>
      <c r="BK83" s="113" t="s">
        <v>726</v>
      </c>
      <c r="BL83" s="122"/>
      <c r="BM83" s="103"/>
      <c r="BN83" s="119"/>
      <c r="BO83" s="113"/>
      <c r="BP83" s="113"/>
      <c r="BQ83" s="95">
        <v>419</v>
      </c>
      <c r="BR83" s="95"/>
      <c r="BS83" s="113"/>
      <c r="BT83" s="125"/>
      <c r="BU83" s="113" t="s">
        <v>204</v>
      </c>
      <c r="BV83" s="136"/>
      <c r="BW83" s="125" t="s">
        <v>177</v>
      </c>
      <c r="BX83" s="125"/>
      <c r="BY83" s="125"/>
      <c r="BZ83" s="125"/>
      <c r="CA83" s="137"/>
      <c r="CB83" s="50" t="s">
        <v>140</v>
      </c>
    </row>
    <row r="84" spans="1:80" ht="13.5" hidden="1" customHeight="1" x14ac:dyDescent="0.3">
      <c r="A84" s="93"/>
      <c r="B84" s="94" t="s">
        <v>140</v>
      </c>
      <c r="C84" s="138">
        <v>420</v>
      </c>
      <c r="D84" s="98"/>
      <c r="E84" s="97" t="s">
        <v>142</v>
      </c>
      <c r="F84" s="98">
        <v>1010003155</v>
      </c>
      <c r="G84" s="98" t="s">
        <v>704</v>
      </c>
      <c r="H84" s="98" t="s">
        <v>705</v>
      </c>
      <c r="I84" s="98">
        <v>3005184215</v>
      </c>
      <c r="J84" s="99">
        <v>44635</v>
      </c>
      <c r="K84" s="100"/>
      <c r="L84" s="100"/>
      <c r="M84" s="100"/>
      <c r="N84" s="101"/>
      <c r="O84" s="101"/>
      <c r="P84" s="101"/>
      <c r="Q84" s="104"/>
      <c r="R84" s="104"/>
      <c r="S84" s="162"/>
      <c r="T84" s="162"/>
      <c r="U84" s="101"/>
      <c r="V84" s="101"/>
      <c r="W84" s="101"/>
      <c r="X84" s="100"/>
      <c r="Y84" s="105"/>
      <c r="Z84" s="105"/>
      <c r="AA84" s="104"/>
      <c r="AB84" s="163"/>
      <c r="AC84" s="106"/>
      <c r="AD84" s="107"/>
      <c r="AE84" s="101"/>
      <c r="AF84" s="108"/>
      <c r="AG84" s="109"/>
      <c r="AH84" s="107"/>
      <c r="AI84" s="104"/>
      <c r="AJ84" s="108"/>
      <c r="AK84" s="110"/>
      <c r="AL84" s="111"/>
      <c r="AM84" s="100"/>
      <c r="AN84" s="108"/>
      <c r="AO84" s="110"/>
      <c r="AP84" s="112"/>
      <c r="AQ84" s="113"/>
      <c r="AR84" s="108"/>
      <c r="AS84" s="109"/>
      <c r="AT84" s="114"/>
      <c r="AU84" s="115"/>
      <c r="AV84" s="110"/>
      <c r="AW84" s="107"/>
      <c r="AX84" s="114"/>
      <c r="AY84" s="116"/>
      <c r="AZ84" s="117"/>
      <c r="BA84" s="164"/>
      <c r="BB84" s="103" t="s">
        <v>359</v>
      </c>
      <c r="BC84" s="119"/>
      <c r="BD84" s="119"/>
      <c r="BE84" s="100"/>
      <c r="BF84" s="100"/>
      <c r="BG84" s="122"/>
      <c r="BH84" s="103"/>
      <c r="BI84" s="119"/>
      <c r="BJ84" s="113"/>
      <c r="BK84" s="113"/>
      <c r="BL84" s="122"/>
      <c r="BM84" s="103"/>
      <c r="BN84" s="119"/>
      <c r="BO84" s="113"/>
      <c r="BP84" s="113"/>
      <c r="BQ84" s="95"/>
      <c r="BR84" s="95"/>
      <c r="BS84" s="113"/>
      <c r="BT84" s="125"/>
      <c r="BU84" s="113"/>
      <c r="BV84" s="136"/>
      <c r="BW84" s="125"/>
      <c r="BX84" s="125"/>
      <c r="BY84" s="125"/>
      <c r="BZ84" s="125"/>
      <c r="CA84" s="137"/>
    </row>
    <row r="85" spans="1:80" ht="13.5" hidden="1" customHeight="1" x14ac:dyDescent="0.3">
      <c r="A85" s="93">
        <v>200</v>
      </c>
      <c r="B85" s="160" t="s">
        <v>140</v>
      </c>
      <c r="C85" s="95">
        <v>421</v>
      </c>
      <c r="D85" s="96" t="s">
        <v>727</v>
      </c>
      <c r="E85" s="97" t="s">
        <v>163</v>
      </c>
      <c r="F85" s="98">
        <v>79404121</v>
      </c>
      <c r="G85" s="98" t="s">
        <v>728</v>
      </c>
      <c r="H85" s="98" t="s">
        <v>729</v>
      </c>
      <c r="I85" s="98">
        <v>79404121</v>
      </c>
      <c r="J85" s="99">
        <v>45223</v>
      </c>
      <c r="K85" s="100" t="s">
        <v>166</v>
      </c>
      <c r="L85" s="128" t="s">
        <v>167</v>
      </c>
      <c r="M85" s="128" t="s">
        <v>147</v>
      </c>
      <c r="N85" s="97">
        <v>2476</v>
      </c>
      <c r="O85" s="97">
        <v>2011</v>
      </c>
      <c r="P85" s="97">
        <v>2011</v>
      </c>
      <c r="Q85" s="128" t="s">
        <v>168</v>
      </c>
      <c r="R85" s="128" t="s">
        <v>169</v>
      </c>
      <c r="S85" s="129" t="s">
        <v>730</v>
      </c>
      <c r="T85" s="103" t="s">
        <v>731</v>
      </c>
      <c r="U85" s="97">
        <v>12</v>
      </c>
      <c r="V85" s="97">
        <v>12</v>
      </c>
      <c r="W85" s="97">
        <v>2</v>
      </c>
      <c r="X85" s="103" t="s">
        <v>152</v>
      </c>
      <c r="Y85" s="130">
        <v>45398</v>
      </c>
      <c r="Z85" s="130">
        <v>40626</v>
      </c>
      <c r="AA85" s="103" t="s">
        <v>367</v>
      </c>
      <c r="AB85" s="97">
        <v>10016761959</v>
      </c>
      <c r="AC85" s="131">
        <v>12</v>
      </c>
      <c r="AD85" s="107">
        <v>426949</v>
      </c>
      <c r="AE85" s="101" t="s">
        <v>154</v>
      </c>
      <c r="AF85" s="108">
        <v>45398</v>
      </c>
      <c r="AG85" s="109">
        <v>46128</v>
      </c>
      <c r="AH85" s="107">
        <v>11101000608</v>
      </c>
      <c r="AI85" s="104" t="s">
        <v>155</v>
      </c>
      <c r="AJ85" s="108">
        <v>45373</v>
      </c>
      <c r="AK85" s="110">
        <v>45713</v>
      </c>
      <c r="AL85" s="111">
        <v>13061001309</v>
      </c>
      <c r="AM85" s="100" t="s">
        <v>155</v>
      </c>
      <c r="AN85" s="108">
        <v>45481</v>
      </c>
      <c r="AO85" s="110">
        <v>45846</v>
      </c>
      <c r="AP85" s="112">
        <v>10675700063410</v>
      </c>
      <c r="AQ85" s="113" t="s">
        <v>294</v>
      </c>
      <c r="AR85" s="108">
        <v>45246</v>
      </c>
      <c r="AS85" s="109">
        <v>45611</v>
      </c>
      <c r="AT85" s="114"/>
      <c r="AU85" s="108" t="s">
        <v>173</v>
      </c>
      <c r="AV85" s="110" t="s">
        <v>173</v>
      </c>
      <c r="AW85" s="107">
        <v>169576836</v>
      </c>
      <c r="AX85" s="114" t="s">
        <v>174</v>
      </c>
      <c r="AY85" s="116">
        <v>45242</v>
      </c>
      <c r="AZ85" s="117">
        <v>45608</v>
      </c>
      <c r="BA85" s="132">
        <v>79404121</v>
      </c>
      <c r="BB85" s="103" t="s">
        <v>728</v>
      </c>
      <c r="BC85" s="170">
        <v>3142782033</v>
      </c>
      <c r="BD85" s="170">
        <v>3142782033</v>
      </c>
      <c r="BE85" s="170" t="s">
        <v>732</v>
      </c>
      <c r="BF85" s="133" t="s">
        <v>729</v>
      </c>
      <c r="BG85" s="178">
        <v>51744669</v>
      </c>
      <c r="BH85" s="178" t="s">
        <v>733</v>
      </c>
      <c r="BI85" s="178">
        <v>3115728174</v>
      </c>
      <c r="BJ85" s="178" t="s">
        <v>734</v>
      </c>
      <c r="BK85" s="178" t="s">
        <v>735</v>
      </c>
      <c r="BL85" s="178"/>
      <c r="BM85" s="178"/>
      <c r="BN85" s="178"/>
      <c r="BO85" s="178"/>
      <c r="BP85" s="178"/>
      <c r="BQ85" s="95">
        <v>421</v>
      </c>
      <c r="BR85" s="95"/>
      <c r="BS85" s="123"/>
      <c r="BT85" s="123"/>
      <c r="BU85" s="123"/>
      <c r="BV85" s="124"/>
      <c r="BW85" s="125" t="s">
        <v>177</v>
      </c>
      <c r="BX85" s="126"/>
      <c r="BY85" s="126"/>
      <c r="BZ85" s="126"/>
      <c r="CA85" s="127"/>
      <c r="CB85" s="50" t="s">
        <v>140</v>
      </c>
    </row>
    <row r="86" spans="1:80" ht="13.5" hidden="1" customHeight="1" x14ac:dyDescent="0.3">
      <c r="A86" s="93">
        <v>70</v>
      </c>
      <c r="B86" s="94" t="s">
        <v>140</v>
      </c>
      <c r="C86" s="138">
        <v>422</v>
      </c>
      <c r="D86" s="98" t="s">
        <v>736</v>
      </c>
      <c r="E86" s="97" t="s">
        <v>163</v>
      </c>
      <c r="F86" s="98">
        <v>19469611</v>
      </c>
      <c r="G86" s="98" t="s">
        <v>737</v>
      </c>
      <c r="H86" s="98" t="s">
        <v>738</v>
      </c>
      <c r="I86" s="98">
        <v>3112088657</v>
      </c>
      <c r="J86" s="99"/>
      <c r="K86" s="100" t="s">
        <v>739</v>
      </c>
      <c r="L86" s="100" t="s">
        <v>740</v>
      </c>
      <c r="M86" s="100" t="s">
        <v>147</v>
      </c>
      <c r="N86" s="101">
        <v>6700</v>
      </c>
      <c r="O86" s="101">
        <v>2014</v>
      </c>
      <c r="P86" s="101">
        <v>2014</v>
      </c>
      <c r="Q86" s="100" t="s">
        <v>308</v>
      </c>
      <c r="R86" s="100" t="s">
        <v>196</v>
      </c>
      <c r="S86" s="102">
        <v>87595220</v>
      </c>
      <c r="T86" s="104" t="s">
        <v>741</v>
      </c>
      <c r="U86" s="101">
        <v>43</v>
      </c>
      <c r="V86" s="101">
        <v>40</v>
      </c>
      <c r="W86" s="101">
        <v>1</v>
      </c>
      <c r="X86" s="104" t="s">
        <v>152</v>
      </c>
      <c r="Y86" s="105">
        <v>41918</v>
      </c>
      <c r="Z86" s="105">
        <v>41906</v>
      </c>
      <c r="AA86" s="104" t="s">
        <v>199</v>
      </c>
      <c r="AB86" s="101">
        <v>10008132506</v>
      </c>
      <c r="AC86" s="106">
        <v>43</v>
      </c>
      <c r="AD86" s="107">
        <v>426228</v>
      </c>
      <c r="AE86" s="101" t="s">
        <v>154</v>
      </c>
      <c r="AF86" s="108">
        <v>45398</v>
      </c>
      <c r="AG86" s="109">
        <v>46128</v>
      </c>
      <c r="AH86" s="107">
        <v>11101000608</v>
      </c>
      <c r="AI86" s="104" t="s">
        <v>155</v>
      </c>
      <c r="AJ86" s="108">
        <v>45347</v>
      </c>
      <c r="AK86" s="110">
        <v>45713</v>
      </c>
      <c r="AL86" s="111">
        <v>13061001309</v>
      </c>
      <c r="AM86" s="100" t="s">
        <v>155</v>
      </c>
      <c r="AN86" s="108">
        <v>45481</v>
      </c>
      <c r="AO86" s="110">
        <v>45846</v>
      </c>
      <c r="AP86" s="112">
        <v>36228063</v>
      </c>
      <c r="AQ86" s="113" t="s">
        <v>156</v>
      </c>
      <c r="AR86" s="108">
        <v>45194</v>
      </c>
      <c r="AS86" s="109">
        <v>45559</v>
      </c>
      <c r="AT86" s="114" t="s">
        <v>258</v>
      </c>
      <c r="AU86" s="115">
        <v>45343</v>
      </c>
      <c r="AV86" s="110">
        <v>45403</v>
      </c>
      <c r="AW86" s="107">
        <v>168637280</v>
      </c>
      <c r="AX86" s="114" t="s">
        <v>742</v>
      </c>
      <c r="AY86" s="116">
        <v>45195</v>
      </c>
      <c r="AZ86" s="117">
        <v>45561</v>
      </c>
      <c r="BA86" s="118">
        <v>19469611</v>
      </c>
      <c r="BB86" s="103" t="s">
        <v>743</v>
      </c>
      <c r="BC86" s="119">
        <v>7271613</v>
      </c>
      <c r="BD86" s="119">
        <v>3112088657</v>
      </c>
      <c r="BE86" s="100" t="s">
        <v>744</v>
      </c>
      <c r="BF86" s="100" t="s">
        <v>738</v>
      </c>
      <c r="BG86" s="122">
        <v>860067203</v>
      </c>
      <c r="BH86" s="103" t="s">
        <v>745</v>
      </c>
      <c r="BI86" s="119"/>
      <c r="BJ86" s="104"/>
      <c r="BK86" s="113"/>
      <c r="BL86" s="122"/>
      <c r="BM86" s="103"/>
      <c r="BN86" s="119"/>
      <c r="BO86" s="113"/>
      <c r="BP86" s="113"/>
      <c r="BQ86" s="95">
        <v>422</v>
      </c>
      <c r="BR86" s="95"/>
      <c r="BS86" s="113" t="s">
        <v>235</v>
      </c>
      <c r="BT86" s="113"/>
      <c r="BU86" s="113" t="s">
        <v>204</v>
      </c>
      <c r="BV86" s="136"/>
      <c r="BW86" s="125" t="s">
        <v>177</v>
      </c>
      <c r="BX86" s="125"/>
      <c r="BY86" s="125"/>
      <c r="BZ86" s="125"/>
      <c r="CA86" s="137"/>
      <c r="CB86" s="50" t="s">
        <v>140</v>
      </c>
    </row>
    <row r="87" spans="1:80" ht="13.5" hidden="1" customHeight="1" x14ac:dyDescent="0.3">
      <c r="A87" s="93">
        <v>73</v>
      </c>
      <c r="B87" s="179" t="s">
        <v>140</v>
      </c>
      <c r="C87" s="180">
        <v>425</v>
      </c>
      <c r="D87" s="181" t="s">
        <v>746</v>
      </c>
      <c r="E87" s="182" t="s">
        <v>163</v>
      </c>
      <c r="F87" s="98">
        <v>1061831</v>
      </c>
      <c r="G87" s="98" t="s">
        <v>747</v>
      </c>
      <c r="H87" s="98" t="s">
        <v>748</v>
      </c>
      <c r="I87" s="98">
        <v>3102751658</v>
      </c>
      <c r="J87" s="99">
        <v>40544</v>
      </c>
      <c r="K87" s="183" t="s">
        <v>215</v>
      </c>
      <c r="L87" s="183" t="s">
        <v>355</v>
      </c>
      <c r="M87" s="183" t="s">
        <v>147</v>
      </c>
      <c r="N87" s="184">
        <v>5123</v>
      </c>
      <c r="O87" s="184">
        <v>2016</v>
      </c>
      <c r="P87" s="184">
        <v>2017</v>
      </c>
      <c r="Q87" s="183" t="s">
        <v>148</v>
      </c>
      <c r="R87" s="183" t="s">
        <v>196</v>
      </c>
      <c r="S87" s="185" t="s">
        <v>749</v>
      </c>
      <c r="T87" s="186" t="s">
        <v>750</v>
      </c>
      <c r="U87" s="184">
        <v>46</v>
      </c>
      <c r="V87" s="101">
        <v>40</v>
      </c>
      <c r="W87" s="184">
        <v>2</v>
      </c>
      <c r="X87" s="186" t="s">
        <v>152</v>
      </c>
      <c r="Y87" s="187">
        <v>42726</v>
      </c>
      <c r="Z87" s="187">
        <v>42686</v>
      </c>
      <c r="AA87" s="186" t="s">
        <v>328</v>
      </c>
      <c r="AB87" s="184">
        <v>10012879538</v>
      </c>
      <c r="AC87" s="188">
        <v>46</v>
      </c>
      <c r="AD87" s="107">
        <v>331822</v>
      </c>
      <c r="AE87" s="101" t="s">
        <v>154</v>
      </c>
      <c r="AF87" s="108">
        <v>44876</v>
      </c>
      <c r="AG87" s="109">
        <v>45607</v>
      </c>
      <c r="AH87" s="107">
        <v>11101000608</v>
      </c>
      <c r="AI87" s="104" t="s">
        <v>155</v>
      </c>
      <c r="AJ87" s="108">
        <v>45347</v>
      </c>
      <c r="AK87" s="110">
        <v>45713</v>
      </c>
      <c r="AL87" s="111">
        <v>13061001309</v>
      </c>
      <c r="AM87" s="100" t="s">
        <v>155</v>
      </c>
      <c r="AN87" s="108">
        <v>45481</v>
      </c>
      <c r="AO87" s="110">
        <v>45846</v>
      </c>
      <c r="AP87" s="112">
        <v>3308005528000000</v>
      </c>
      <c r="AQ87" s="113" t="s">
        <v>219</v>
      </c>
      <c r="AR87" s="108">
        <v>45267</v>
      </c>
      <c r="AS87" s="109">
        <v>45632</v>
      </c>
      <c r="AT87" s="114" t="s">
        <v>751</v>
      </c>
      <c r="AU87" s="115">
        <v>45406</v>
      </c>
      <c r="AV87" s="110">
        <v>45466</v>
      </c>
      <c r="AW87" s="107">
        <v>170073850</v>
      </c>
      <c r="AX87" s="114" t="s">
        <v>497</v>
      </c>
      <c r="AY87" s="189">
        <v>45267</v>
      </c>
      <c r="AZ87" s="117">
        <v>45633</v>
      </c>
      <c r="BA87" s="118">
        <v>53072882</v>
      </c>
      <c r="BB87" s="103" t="s">
        <v>752</v>
      </c>
      <c r="BC87" s="119">
        <v>7242650</v>
      </c>
      <c r="BD87" s="119">
        <v>3114453373</v>
      </c>
      <c r="BE87" s="100" t="s">
        <v>753</v>
      </c>
      <c r="BF87" s="100" t="s">
        <v>754</v>
      </c>
      <c r="BG87" s="122">
        <v>19207770</v>
      </c>
      <c r="BH87" s="103" t="s">
        <v>755</v>
      </c>
      <c r="BI87" s="120">
        <v>3213568372</v>
      </c>
      <c r="BJ87" s="128" t="s">
        <v>753</v>
      </c>
      <c r="BK87" s="128" t="s">
        <v>756</v>
      </c>
      <c r="BL87" s="122">
        <v>1061831</v>
      </c>
      <c r="BM87" s="103" t="s">
        <v>747</v>
      </c>
      <c r="BN87" s="120" t="s">
        <v>70</v>
      </c>
      <c r="BO87" s="113" t="s">
        <v>753</v>
      </c>
      <c r="BP87" s="113" t="s">
        <v>757</v>
      </c>
      <c r="BQ87" s="95">
        <v>425</v>
      </c>
      <c r="BR87" s="95"/>
      <c r="BS87" s="113"/>
      <c r="BT87" s="113"/>
      <c r="BU87" s="113" t="s">
        <v>204</v>
      </c>
      <c r="BV87" s="136"/>
      <c r="BW87" s="125" t="s">
        <v>161</v>
      </c>
      <c r="BX87" s="125"/>
      <c r="BY87" s="125"/>
      <c r="BZ87" s="125"/>
      <c r="CA87" s="137"/>
      <c r="CB87" s="50" t="s">
        <v>140</v>
      </c>
    </row>
    <row r="88" spans="1:80" ht="13.5" hidden="1" customHeight="1" x14ac:dyDescent="0.3">
      <c r="A88" s="93">
        <v>76</v>
      </c>
      <c r="B88" s="179" t="s">
        <v>140</v>
      </c>
      <c r="C88" s="190">
        <v>434</v>
      </c>
      <c r="D88" s="181" t="s">
        <v>758</v>
      </c>
      <c r="E88" s="182" t="s">
        <v>387</v>
      </c>
      <c r="F88" s="98">
        <v>19491018</v>
      </c>
      <c r="G88" s="98" t="s">
        <v>759</v>
      </c>
      <c r="H88" s="98" t="s">
        <v>760</v>
      </c>
      <c r="I88" s="98">
        <v>3147643744</v>
      </c>
      <c r="J88" s="99">
        <v>43559</v>
      </c>
      <c r="K88" s="183" t="s">
        <v>253</v>
      </c>
      <c r="L88" s="183" t="s">
        <v>254</v>
      </c>
      <c r="M88" s="183" t="s">
        <v>147</v>
      </c>
      <c r="N88" s="184">
        <v>6374</v>
      </c>
      <c r="O88" s="184">
        <v>2017</v>
      </c>
      <c r="P88" s="184">
        <v>2012</v>
      </c>
      <c r="Q88" s="186" t="s">
        <v>148</v>
      </c>
      <c r="R88" s="186" t="s">
        <v>196</v>
      </c>
      <c r="S88" s="191" t="s">
        <v>761</v>
      </c>
      <c r="T88" s="191" t="s">
        <v>762</v>
      </c>
      <c r="U88" s="184">
        <v>61</v>
      </c>
      <c r="V88" s="101">
        <v>53</v>
      </c>
      <c r="W88" s="184">
        <v>2</v>
      </c>
      <c r="X88" s="183" t="s">
        <v>152</v>
      </c>
      <c r="Y88" s="187">
        <v>42766</v>
      </c>
      <c r="Z88" s="187">
        <v>42755</v>
      </c>
      <c r="AA88" s="186" t="s">
        <v>153</v>
      </c>
      <c r="AB88" s="192">
        <v>10013296270</v>
      </c>
      <c r="AC88" s="188">
        <v>61</v>
      </c>
      <c r="AD88" s="107">
        <v>342768</v>
      </c>
      <c r="AE88" s="101" t="s">
        <v>154</v>
      </c>
      <c r="AF88" s="108">
        <v>44943</v>
      </c>
      <c r="AG88" s="109">
        <v>45674</v>
      </c>
      <c r="AH88" s="107">
        <v>11101000608</v>
      </c>
      <c r="AI88" s="104" t="s">
        <v>155</v>
      </c>
      <c r="AJ88" s="108">
        <v>45347</v>
      </c>
      <c r="AK88" s="110">
        <v>45713</v>
      </c>
      <c r="AL88" s="111">
        <v>13061001309</v>
      </c>
      <c r="AM88" s="100" t="s">
        <v>155</v>
      </c>
      <c r="AN88" s="108">
        <v>45481</v>
      </c>
      <c r="AO88" s="110">
        <v>45846</v>
      </c>
      <c r="AP88" s="112">
        <v>9310011287301</v>
      </c>
      <c r="AQ88" s="113" t="s">
        <v>172</v>
      </c>
      <c r="AR88" s="108">
        <v>45311</v>
      </c>
      <c r="AS88" s="109">
        <v>45676</v>
      </c>
      <c r="AT88" s="114" t="s">
        <v>257</v>
      </c>
      <c r="AU88" s="115">
        <v>45467</v>
      </c>
      <c r="AV88" s="110">
        <v>45527</v>
      </c>
      <c r="AW88" s="107">
        <v>163918152</v>
      </c>
      <c r="AX88" s="114" t="s">
        <v>449</v>
      </c>
      <c r="AY88" s="189">
        <v>45300</v>
      </c>
      <c r="AZ88" s="117">
        <v>45666</v>
      </c>
      <c r="BA88" s="118">
        <v>800126471</v>
      </c>
      <c r="BB88" s="103" t="s">
        <v>259</v>
      </c>
      <c r="BC88" s="119">
        <v>3118830</v>
      </c>
      <c r="BD88" s="119">
        <v>3203001319</v>
      </c>
      <c r="BE88" s="100" t="s">
        <v>159</v>
      </c>
      <c r="BF88" s="100" t="s">
        <v>260</v>
      </c>
      <c r="BG88" s="122"/>
      <c r="BH88" s="103"/>
      <c r="BI88" s="119"/>
      <c r="BJ88" s="113"/>
      <c r="BK88" s="113"/>
      <c r="BL88" s="122"/>
      <c r="BM88" s="103"/>
      <c r="BN88" s="119"/>
      <c r="BO88" s="113"/>
      <c r="BP88" s="113"/>
      <c r="BQ88" s="95">
        <v>434</v>
      </c>
      <c r="BR88" s="95"/>
      <c r="BS88" s="113" t="s">
        <v>235</v>
      </c>
      <c r="BT88" s="113"/>
      <c r="BU88" s="113" t="s">
        <v>204</v>
      </c>
      <c r="BV88" s="136"/>
      <c r="BW88" s="125" t="s">
        <v>161</v>
      </c>
      <c r="BX88" s="125"/>
      <c r="BY88" s="125"/>
      <c r="BZ88" s="125"/>
      <c r="CA88" s="137"/>
      <c r="CB88" s="50" t="s">
        <v>140</v>
      </c>
    </row>
    <row r="89" spans="1:80" ht="13.5" hidden="1" customHeight="1" x14ac:dyDescent="0.3">
      <c r="A89" s="93">
        <v>77</v>
      </c>
      <c r="B89" s="179" t="s">
        <v>140</v>
      </c>
      <c r="C89" s="190">
        <v>435</v>
      </c>
      <c r="D89" s="181" t="s">
        <v>763</v>
      </c>
      <c r="E89" s="182" t="s">
        <v>387</v>
      </c>
      <c r="F89" s="98">
        <v>17610288</v>
      </c>
      <c r="G89" s="98" t="s">
        <v>764</v>
      </c>
      <c r="H89" s="98" t="s">
        <v>765</v>
      </c>
      <c r="I89" s="98">
        <v>3108653833</v>
      </c>
      <c r="J89" s="99">
        <v>39134</v>
      </c>
      <c r="K89" s="183" t="s">
        <v>253</v>
      </c>
      <c r="L89" s="183" t="s">
        <v>469</v>
      </c>
      <c r="M89" s="183" t="s">
        <v>147</v>
      </c>
      <c r="N89" s="184">
        <v>7200</v>
      </c>
      <c r="O89" s="184">
        <v>2016</v>
      </c>
      <c r="P89" s="184">
        <v>2017</v>
      </c>
      <c r="Q89" s="186" t="s">
        <v>148</v>
      </c>
      <c r="R89" s="186" t="s">
        <v>196</v>
      </c>
      <c r="S89" s="191" t="s">
        <v>766</v>
      </c>
      <c r="T89" s="191" t="s">
        <v>767</v>
      </c>
      <c r="U89" s="184">
        <v>54</v>
      </c>
      <c r="V89" s="101">
        <v>53</v>
      </c>
      <c r="W89" s="184">
        <v>1</v>
      </c>
      <c r="X89" s="183" t="s">
        <v>152</v>
      </c>
      <c r="Y89" s="187">
        <v>42726</v>
      </c>
      <c r="Z89" s="187">
        <v>42705</v>
      </c>
      <c r="AA89" s="186" t="s">
        <v>153</v>
      </c>
      <c r="AB89" s="192">
        <v>10012995675</v>
      </c>
      <c r="AC89" s="188">
        <v>54</v>
      </c>
      <c r="AD89" s="107">
        <v>327948</v>
      </c>
      <c r="AE89" s="101" t="s">
        <v>154</v>
      </c>
      <c r="AF89" s="108">
        <v>44917</v>
      </c>
      <c r="AG89" s="109">
        <v>45648</v>
      </c>
      <c r="AH89" s="107">
        <v>11101000608</v>
      </c>
      <c r="AI89" s="104" t="s">
        <v>155</v>
      </c>
      <c r="AJ89" s="108">
        <v>45347</v>
      </c>
      <c r="AK89" s="110">
        <v>45713</v>
      </c>
      <c r="AL89" s="111">
        <v>13061001309</v>
      </c>
      <c r="AM89" s="100" t="s">
        <v>155</v>
      </c>
      <c r="AN89" s="108">
        <v>45481</v>
      </c>
      <c r="AO89" s="110">
        <v>45846</v>
      </c>
      <c r="AP89" s="112">
        <v>9310010005201</v>
      </c>
      <c r="AQ89" s="113" t="s">
        <v>172</v>
      </c>
      <c r="AR89" s="108">
        <v>45260</v>
      </c>
      <c r="AS89" s="109">
        <v>45625</v>
      </c>
      <c r="AT89" s="114" t="s">
        <v>257</v>
      </c>
      <c r="AU89" s="115">
        <v>45464</v>
      </c>
      <c r="AV89" s="110">
        <v>45524</v>
      </c>
      <c r="AW89" s="107">
        <v>169864052</v>
      </c>
      <c r="AX89" s="114" t="s">
        <v>258</v>
      </c>
      <c r="AY89" s="189">
        <v>45258</v>
      </c>
      <c r="AZ89" s="117">
        <v>45624</v>
      </c>
      <c r="BA89" s="118">
        <v>800126471</v>
      </c>
      <c r="BB89" s="103" t="s">
        <v>259</v>
      </c>
      <c r="BC89" s="119">
        <v>3118830</v>
      </c>
      <c r="BD89" s="119">
        <v>3203001319</v>
      </c>
      <c r="BE89" s="100" t="s">
        <v>159</v>
      </c>
      <c r="BF89" s="100" t="s">
        <v>260</v>
      </c>
      <c r="BG89" s="122"/>
      <c r="BH89" s="103"/>
      <c r="BI89" s="119"/>
      <c r="BJ89" s="113"/>
      <c r="BK89" s="113"/>
      <c r="BL89" s="122"/>
      <c r="BM89" s="103"/>
      <c r="BN89" s="119"/>
      <c r="BO89" s="113"/>
      <c r="BP89" s="113"/>
      <c r="BQ89" s="95">
        <v>435</v>
      </c>
      <c r="BR89" s="95"/>
      <c r="BS89" s="113" t="s">
        <v>235</v>
      </c>
      <c r="BT89" s="113"/>
      <c r="BU89" s="113" t="s">
        <v>204</v>
      </c>
      <c r="BV89" s="136"/>
      <c r="BW89" s="125" t="s">
        <v>161</v>
      </c>
      <c r="BX89" s="125"/>
      <c r="BY89" s="125"/>
      <c r="BZ89" s="125"/>
      <c r="CA89" s="137"/>
      <c r="CB89" s="50" t="s">
        <v>140</v>
      </c>
    </row>
    <row r="90" spans="1:80" ht="13.5" hidden="1" customHeight="1" x14ac:dyDescent="0.3">
      <c r="A90" s="93">
        <v>78</v>
      </c>
      <c r="B90" s="179" t="s">
        <v>140</v>
      </c>
      <c r="C90" s="95">
        <v>436</v>
      </c>
      <c r="D90" s="98" t="s">
        <v>768</v>
      </c>
      <c r="E90" s="97" t="s">
        <v>387</v>
      </c>
      <c r="F90" s="98">
        <v>80232010</v>
      </c>
      <c r="G90" s="98" t="s">
        <v>769</v>
      </c>
      <c r="H90" s="98" t="s">
        <v>770</v>
      </c>
      <c r="I90" s="98">
        <v>3143566912</v>
      </c>
      <c r="J90" s="99">
        <v>42255</v>
      </c>
      <c r="K90" s="100" t="s">
        <v>253</v>
      </c>
      <c r="L90" s="100" t="s">
        <v>469</v>
      </c>
      <c r="M90" s="100" t="s">
        <v>147</v>
      </c>
      <c r="N90" s="101">
        <v>7200</v>
      </c>
      <c r="O90" s="101">
        <v>2017</v>
      </c>
      <c r="P90" s="101">
        <v>2016</v>
      </c>
      <c r="Q90" s="104" t="s">
        <v>148</v>
      </c>
      <c r="R90" s="104" t="s">
        <v>196</v>
      </c>
      <c r="S90" s="162" t="s">
        <v>771</v>
      </c>
      <c r="T90" s="162" t="s">
        <v>772</v>
      </c>
      <c r="U90" s="101">
        <v>54</v>
      </c>
      <c r="V90" s="101">
        <v>53</v>
      </c>
      <c r="W90" s="101">
        <v>1</v>
      </c>
      <c r="X90" s="100" t="s">
        <v>152</v>
      </c>
      <c r="Y90" s="105">
        <v>42766</v>
      </c>
      <c r="Z90" s="105">
        <v>42754</v>
      </c>
      <c r="AA90" s="104" t="s">
        <v>153</v>
      </c>
      <c r="AB90" s="163">
        <v>10013285681</v>
      </c>
      <c r="AC90" s="101">
        <v>54</v>
      </c>
      <c r="AD90" s="107">
        <v>342770</v>
      </c>
      <c r="AE90" s="101" t="s">
        <v>154</v>
      </c>
      <c r="AF90" s="108">
        <v>44943</v>
      </c>
      <c r="AG90" s="109">
        <v>45674</v>
      </c>
      <c r="AH90" s="107">
        <v>11101000608</v>
      </c>
      <c r="AI90" s="104" t="s">
        <v>155</v>
      </c>
      <c r="AJ90" s="108">
        <v>45347</v>
      </c>
      <c r="AK90" s="110">
        <v>45713</v>
      </c>
      <c r="AL90" s="111">
        <v>13061001309</v>
      </c>
      <c r="AM90" s="100" t="s">
        <v>155</v>
      </c>
      <c r="AN90" s="108">
        <v>45481</v>
      </c>
      <c r="AO90" s="110">
        <v>45846</v>
      </c>
      <c r="AP90" s="112">
        <v>9310011285301</v>
      </c>
      <c r="AQ90" s="113" t="s">
        <v>172</v>
      </c>
      <c r="AR90" s="108">
        <v>45309</v>
      </c>
      <c r="AS90" s="109">
        <v>45674</v>
      </c>
      <c r="AT90" s="114" t="s">
        <v>257</v>
      </c>
      <c r="AU90" s="115">
        <v>45467</v>
      </c>
      <c r="AV90" s="110">
        <v>45527</v>
      </c>
      <c r="AW90" s="107">
        <v>171189740</v>
      </c>
      <c r="AX90" s="114" t="s">
        <v>533</v>
      </c>
      <c r="AY90" s="116">
        <v>45310</v>
      </c>
      <c r="AZ90" s="117">
        <v>45676</v>
      </c>
      <c r="BA90" s="164">
        <v>800126471</v>
      </c>
      <c r="BB90" s="103" t="s">
        <v>259</v>
      </c>
      <c r="BC90" s="119">
        <v>3118830</v>
      </c>
      <c r="BD90" s="119">
        <v>3203001319</v>
      </c>
      <c r="BE90" s="100" t="s">
        <v>159</v>
      </c>
      <c r="BF90" s="100" t="s">
        <v>260</v>
      </c>
      <c r="BG90" s="133"/>
      <c r="BH90" s="133"/>
      <c r="BI90" s="119"/>
      <c r="BJ90" s="113"/>
      <c r="BK90" s="113"/>
      <c r="BL90" s="133"/>
      <c r="BM90" s="133"/>
      <c r="BN90" s="119"/>
      <c r="BO90" s="113"/>
      <c r="BP90" s="113"/>
      <c r="BQ90" s="95">
        <v>436</v>
      </c>
      <c r="BR90" s="193"/>
      <c r="BS90" s="50" t="s">
        <v>235</v>
      </c>
      <c r="BU90" s="50" t="s">
        <v>204</v>
      </c>
      <c r="BW90" s="125" t="s">
        <v>161</v>
      </c>
      <c r="BX90" s="194"/>
      <c r="BY90" s="194"/>
      <c r="BZ90" s="194"/>
      <c r="CA90" s="194"/>
      <c r="CB90" s="50" t="s">
        <v>140</v>
      </c>
    </row>
    <row r="91" spans="1:80" ht="13.5" hidden="1" customHeight="1" x14ac:dyDescent="0.3">
      <c r="A91" s="93">
        <v>79</v>
      </c>
      <c r="B91" s="94" t="s">
        <v>140</v>
      </c>
      <c r="C91" s="138">
        <v>437</v>
      </c>
      <c r="D91" s="98" t="s">
        <v>773</v>
      </c>
      <c r="E91" s="97" t="s">
        <v>387</v>
      </c>
      <c r="F91" s="98">
        <v>79582194</v>
      </c>
      <c r="G91" s="98" t="s">
        <v>774</v>
      </c>
      <c r="H91" s="98" t="s">
        <v>775</v>
      </c>
      <c r="I91" s="98">
        <v>3103397257</v>
      </c>
      <c r="J91" s="99">
        <v>42851</v>
      </c>
      <c r="K91" s="100" t="s">
        <v>215</v>
      </c>
      <c r="L91" s="100" t="s">
        <v>355</v>
      </c>
      <c r="M91" s="100" t="s">
        <v>147</v>
      </c>
      <c r="N91" s="101">
        <v>5123</v>
      </c>
      <c r="O91" s="101">
        <v>2017</v>
      </c>
      <c r="P91" s="101">
        <v>2017</v>
      </c>
      <c r="Q91" s="100" t="s">
        <v>148</v>
      </c>
      <c r="R91" s="100" t="s">
        <v>196</v>
      </c>
      <c r="S91" s="102" t="s">
        <v>776</v>
      </c>
      <c r="T91" s="104" t="s">
        <v>777</v>
      </c>
      <c r="U91" s="101">
        <v>42</v>
      </c>
      <c r="V91" s="101">
        <v>40</v>
      </c>
      <c r="W91" s="101">
        <v>1</v>
      </c>
      <c r="X91" s="104" t="s">
        <v>152</v>
      </c>
      <c r="Y91" s="105">
        <v>42801</v>
      </c>
      <c r="Z91" s="105">
        <v>42794</v>
      </c>
      <c r="AA91" s="104" t="s">
        <v>153</v>
      </c>
      <c r="AB91" s="101">
        <v>10013525915</v>
      </c>
      <c r="AC91" s="106">
        <v>42</v>
      </c>
      <c r="AD91" s="107">
        <v>343699</v>
      </c>
      <c r="AE91" s="101" t="s">
        <v>154</v>
      </c>
      <c r="AF91" s="108">
        <v>44990</v>
      </c>
      <c r="AG91" s="109">
        <v>45721</v>
      </c>
      <c r="AH91" s="107">
        <v>11101000608</v>
      </c>
      <c r="AI91" s="104" t="s">
        <v>155</v>
      </c>
      <c r="AJ91" s="108">
        <v>45347</v>
      </c>
      <c r="AK91" s="110">
        <v>45713</v>
      </c>
      <c r="AL91" s="111">
        <v>13061001309</v>
      </c>
      <c r="AM91" s="100" t="s">
        <v>155</v>
      </c>
      <c r="AN91" s="108">
        <v>45481</v>
      </c>
      <c r="AO91" s="110">
        <v>45846</v>
      </c>
      <c r="AP91" s="112">
        <v>9310012210701</v>
      </c>
      <c r="AQ91" s="113" t="s">
        <v>172</v>
      </c>
      <c r="AR91" s="108">
        <v>45350</v>
      </c>
      <c r="AS91" s="109">
        <v>45715</v>
      </c>
      <c r="AT91" s="114" t="s">
        <v>257</v>
      </c>
      <c r="AU91" s="115">
        <v>45467</v>
      </c>
      <c r="AV91" s="110">
        <v>45527</v>
      </c>
      <c r="AW91" s="107">
        <v>171394458</v>
      </c>
      <c r="AX91" s="114" t="s">
        <v>258</v>
      </c>
      <c r="AY91" s="116">
        <v>45320</v>
      </c>
      <c r="AZ91" s="117">
        <v>45686</v>
      </c>
      <c r="BA91" s="118">
        <v>800126471</v>
      </c>
      <c r="BB91" s="103" t="s">
        <v>259</v>
      </c>
      <c r="BC91" s="119">
        <v>3118830</v>
      </c>
      <c r="BD91" s="119">
        <v>3203001319</v>
      </c>
      <c r="BE91" s="100" t="s">
        <v>159</v>
      </c>
      <c r="BF91" s="100" t="s">
        <v>260</v>
      </c>
      <c r="BG91" s="122"/>
      <c r="BH91" s="103"/>
      <c r="BI91" s="119"/>
      <c r="BJ91" s="113"/>
      <c r="BK91" s="113"/>
      <c r="BL91" s="122"/>
      <c r="BM91" s="103"/>
      <c r="BN91" s="119"/>
      <c r="BO91" s="113"/>
      <c r="BP91" s="113"/>
      <c r="BQ91" s="95">
        <v>437</v>
      </c>
      <c r="BR91" s="193"/>
      <c r="BS91" s="50" t="s">
        <v>235</v>
      </c>
      <c r="BU91" s="50" t="s">
        <v>204</v>
      </c>
      <c r="BW91" s="125" t="s">
        <v>161</v>
      </c>
      <c r="BX91" s="194"/>
      <c r="BY91" s="194"/>
      <c r="BZ91" s="194"/>
      <c r="CA91" s="194"/>
      <c r="CB91" s="50" t="s">
        <v>140</v>
      </c>
    </row>
    <row r="92" spans="1:80" ht="13.5" hidden="1" customHeight="1" x14ac:dyDescent="0.3">
      <c r="A92" s="93">
        <v>80</v>
      </c>
      <c r="B92" s="94" t="s">
        <v>140</v>
      </c>
      <c r="C92" s="195">
        <v>438</v>
      </c>
      <c r="D92" s="196" t="s">
        <v>778</v>
      </c>
      <c r="E92" s="197" t="s">
        <v>387</v>
      </c>
      <c r="F92" s="98">
        <v>79307738</v>
      </c>
      <c r="G92" s="98" t="s">
        <v>779</v>
      </c>
      <c r="H92" s="98" t="s">
        <v>780</v>
      </c>
      <c r="I92" s="98">
        <v>3133004420</v>
      </c>
      <c r="J92" s="99">
        <v>42851</v>
      </c>
      <c r="K92" s="198" t="s">
        <v>215</v>
      </c>
      <c r="L92" s="198" t="s">
        <v>355</v>
      </c>
      <c r="M92" s="198" t="s">
        <v>147</v>
      </c>
      <c r="N92" s="199">
        <v>5123</v>
      </c>
      <c r="O92" s="199">
        <v>2017</v>
      </c>
      <c r="P92" s="199">
        <v>2017</v>
      </c>
      <c r="Q92" s="198" t="s">
        <v>148</v>
      </c>
      <c r="R92" s="198" t="s">
        <v>196</v>
      </c>
      <c r="S92" s="200" t="s">
        <v>781</v>
      </c>
      <c r="T92" s="201" t="s">
        <v>782</v>
      </c>
      <c r="U92" s="199">
        <v>42</v>
      </c>
      <c r="V92" s="101">
        <v>40</v>
      </c>
      <c r="W92" s="199">
        <v>1</v>
      </c>
      <c r="X92" s="201" t="s">
        <v>152</v>
      </c>
      <c r="Y92" s="202">
        <v>42803</v>
      </c>
      <c r="Z92" s="202">
        <v>42798</v>
      </c>
      <c r="AA92" s="201" t="s">
        <v>153</v>
      </c>
      <c r="AB92" s="199">
        <v>10013556072</v>
      </c>
      <c r="AC92" s="203">
        <v>42</v>
      </c>
      <c r="AD92" s="107">
        <v>349283</v>
      </c>
      <c r="AE92" s="101" t="s">
        <v>154</v>
      </c>
      <c r="AF92" s="108">
        <v>44990</v>
      </c>
      <c r="AG92" s="109">
        <v>45721</v>
      </c>
      <c r="AH92" s="107">
        <v>11101000608</v>
      </c>
      <c r="AI92" s="104" t="s">
        <v>155</v>
      </c>
      <c r="AJ92" s="108">
        <v>45347</v>
      </c>
      <c r="AK92" s="110">
        <v>45713</v>
      </c>
      <c r="AL92" s="111">
        <v>13061001309</v>
      </c>
      <c r="AM92" s="100" t="s">
        <v>155</v>
      </c>
      <c r="AN92" s="108">
        <v>45481</v>
      </c>
      <c r="AO92" s="110">
        <v>45846</v>
      </c>
      <c r="AP92" s="112">
        <v>9310012413301</v>
      </c>
      <c r="AQ92" s="113" t="s">
        <v>172</v>
      </c>
      <c r="AR92" s="108">
        <v>45354</v>
      </c>
      <c r="AS92" s="109">
        <v>45719</v>
      </c>
      <c r="AT92" s="114" t="s">
        <v>257</v>
      </c>
      <c r="AU92" s="115">
        <v>45409</v>
      </c>
      <c r="AV92" s="110">
        <v>45469</v>
      </c>
      <c r="AW92" s="107">
        <v>172085074</v>
      </c>
      <c r="AX92" s="114" t="s">
        <v>258</v>
      </c>
      <c r="AY92" s="204">
        <v>45350</v>
      </c>
      <c r="AZ92" s="117">
        <v>45716</v>
      </c>
      <c r="BA92" s="134">
        <v>800126471</v>
      </c>
      <c r="BB92" s="103" t="s">
        <v>259</v>
      </c>
      <c r="BC92" s="119">
        <v>3118830</v>
      </c>
      <c r="BD92" s="119">
        <v>3203001319</v>
      </c>
      <c r="BE92" s="100" t="s">
        <v>159</v>
      </c>
      <c r="BF92" s="100" t="s">
        <v>260</v>
      </c>
      <c r="BG92" s="122"/>
      <c r="BH92" s="103"/>
      <c r="BI92" s="119"/>
      <c r="BJ92" s="113"/>
      <c r="BK92" s="113"/>
      <c r="BL92" s="122"/>
      <c r="BM92" s="103"/>
      <c r="BN92" s="119"/>
      <c r="BO92" s="113"/>
      <c r="BP92" s="113"/>
      <c r="BQ92" s="95">
        <v>438</v>
      </c>
      <c r="BR92" s="95"/>
      <c r="BS92" s="113" t="s">
        <v>235</v>
      </c>
      <c r="BT92" s="113"/>
      <c r="BU92" s="113" t="s">
        <v>204</v>
      </c>
      <c r="BV92" s="136"/>
      <c r="BW92" s="125" t="s">
        <v>161</v>
      </c>
      <c r="BX92" s="125"/>
      <c r="BY92" s="125"/>
      <c r="BZ92" s="125"/>
      <c r="CA92" s="137"/>
      <c r="CB92" s="50" t="s">
        <v>140</v>
      </c>
    </row>
    <row r="93" spans="1:80" ht="13.5" hidden="1" customHeight="1" x14ac:dyDescent="0.3">
      <c r="A93" s="93">
        <v>81</v>
      </c>
      <c r="B93" s="94" t="s">
        <v>140</v>
      </c>
      <c r="C93" s="138">
        <v>439</v>
      </c>
      <c r="D93" s="98" t="s">
        <v>783</v>
      </c>
      <c r="E93" s="97" t="s">
        <v>387</v>
      </c>
      <c r="F93" s="98">
        <v>80926813</v>
      </c>
      <c r="G93" s="98" t="s">
        <v>550</v>
      </c>
      <c r="H93" s="98" t="s">
        <v>551</v>
      </c>
      <c r="I93" s="98">
        <v>3114539320</v>
      </c>
      <c r="J93" s="99"/>
      <c r="K93" s="100" t="s">
        <v>215</v>
      </c>
      <c r="L93" s="100" t="s">
        <v>355</v>
      </c>
      <c r="M93" s="100" t="s">
        <v>147</v>
      </c>
      <c r="N93" s="101">
        <v>5123</v>
      </c>
      <c r="O93" s="101">
        <v>2017</v>
      </c>
      <c r="P93" s="101">
        <v>2017</v>
      </c>
      <c r="Q93" s="100" t="s">
        <v>148</v>
      </c>
      <c r="R93" s="100" t="s">
        <v>196</v>
      </c>
      <c r="S93" s="102" t="s">
        <v>784</v>
      </c>
      <c r="T93" s="104" t="s">
        <v>785</v>
      </c>
      <c r="U93" s="101">
        <v>42</v>
      </c>
      <c r="V93" s="101">
        <v>37</v>
      </c>
      <c r="W93" s="101">
        <v>1</v>
      </c>
      <c r="X93" s="104" t="s">
        <v>152</v>
      </c>
      <c r="Y93" s="105">
        <v>42803</v>
      </c>
      <c r="Z93" s="105">
        <v>42794</v>
      </c>
      <c r="AA93" s="104" t="s">
        <v>153</v>
      </c>
      <c r="AB93" s="101">
        <v>10013526003</v>
      </c>
      <c r="AC93" s="106">
        <v>42</v>
      </c>
      <c r="AD93" s="107">
        <v>349256</v>
      </c>
      <c r="AE93" s="101" t="s">
        <v>154</v>
      </c>
      <c r="AF93" s="108">
        <v>44990</v>
      </c>
      <c r="AG93" s="109">
        <v>45721</v>
      </c>
      <c r="AH93" s="107">
        <v>11101000608</v>
      </c>
      <c r="AI93" s="104" t="s">
        <v>155</v>
      </c>
      <c r="AJ93" s="108">
        <v>45347</v>
      </c>
      <c r="AK93" s="110">
        <v>45713</v>
      </c>
      <c r="AL93" s="111">
        <v>13061001309</v>
      </c>
      <c r="AM93" s="100" t="s">
        <v>155</v>
      </c>
      <c r="AN93" s="108">
        <v>45481</v>
      </c>
      <c r="AO93" s="110">
        <v>45846</v>
      </c>
      <c r="AP93" s="112">
        <v>9310014738901</v>
      </c>
      <c r="AQ93" s="113" t="s">
        <v>200</v>
      </c>
      <c r="AR93" s="108">
        <v>45485</v>
      </c>
      <c r="AS93" s="109">
        <v>45853</v>
      </c>
      <c r="AT93" s="114" t="s">
        <v>257</v>
      </c>
      <c r="AU93" s="109">
        <v>45430</v>
      </c>
      <c r="AV93" s="110">
        <v>45490</v>
      </c>
      <c r="AW93" s="107">
        <v>174521637</v>
      </c>
      <c r="AX93" s="114" t="s">
        <v>478</v>
      </c>
      <c r="AY93" s="116">
        <v>45487</v>
      </c>
      <c r="AZ93" s="117">
        <v>45852</v>
      </c>
      <c r="BA93" s="134">
        <v>800126471</v>
      </c>
      <c r="BB93" s="103" t="s">
        <v>259</v>
      </c>
      <c r="BC93" s="119">
        <v>3118830</v>
      </c>
      <c r="BD93" s="119">
        <v>3203001319</v>
      </c>
      <c r="BE93" s="100" t="s">
        <v>159</v>
      </c>
      <c r="BF93" s="100" t="s">
        <v>260</v>
      </c>
      <c r="BG93" s="122"/>
      <c r="BH93" s="103"/>
      <c r="BI93" s="119"/>
      <c r="BJ93" s="113"/>
      <c r="BK93" s="113"/>
      <c r="BL93" s="122"/>
      <c r="BM93" s="103"/>
      <c r="BN93" s="119"/>
      <c r="BO93" s="113"/>
      <c r="BP93" s="113"/>
      <c r="BQ93" s="95">
        <v>439</v>
      </c>
      <c r="BR93" s="95"/>
      <c r="BS93" s="113" t="s">
        <v>235</v>
      </c>
      <c r="BT93" s="113"/>
      <c r="BU93" s="113" t="s">
        <v>204</v>
      </c>
      <c r="BV93" s="136"/>
      <c r="BW93" s="125" t="s">
        <v>161</v>
      </c>
      <c r="BX93" s="125"/>
      <c r="BY93" s="125"/>
      <c r="BZ93" s="125"/>
      <c r="CA93" s="137"/>
      <c r="CB93" s="50" t="s">
        <v>140</v>
      </c>
    </row>
    <row r="94" spans="1:80" ht="13.5" hidden="1" customHeight="1" x14ac:dyDescent="0.3">
      <c r="A94" s="93">
        <v>82</v>
      </c>
      <c r="B94" s="94" t="s">
        <v>140</v>
      </c>
      <c r="C94" s="138">
        <v>440</v>
      </c>
      <c r="D94" s="98" t="s">
        <v>786</v>
      </c>
      <c r="E94" s="97" t="s">
        <v>387</v>
      </c>
      <c r="F94" s="98">
        <v>1071165393</v>
      </c>
      <c r="G94" s="98" t="s">
        <v>787</v>
      </c>
      <c r="H94" s="98" t="s">
        <v>788</v>
      </c>
      <c r="I94" s="98">
        <v>3156454509</v>
      </c>
      <c r="J94" s="99">
        <v>43741</v>
      </c>
      <c r="K94" s="100" t="s">
        <v>215</v>
      </c>
      <c r="L94" s="100" t="s">
        <v>355</v>
      </c>
      <c r="M94" s="100" t="s">
        <v>147</v>
      </c>
      <c r="N94" s="101">
        <v>5123</v>
      </c>
      <c r="O94" s="101">
        <v>2017</v>
      </c>
      <c r="P94" s="101">
        <v>2018</v>
      </c>
      <c r="Q94" s="100" t="s">
        <v>148</v>
      </c>
      <c r="R94" s="100" t="s">
        <v>196</v>
      </c>
      <c r="S94" s="102" t="s">
        <v>789</v>
      </c>
      <c r="T94" s="104" t="s">
        <v>790</v>
      </c>
      <c r="U94" s="101">
        <v>42</v>
      </c>
      <c r="V94" s="101">
        <v>37</v>
      </c>
      <c r="W94" s="101">
        <v>1</v>
      </c>
      <c r="X94" s="104" t="s">
        <v>152</v>
      </c>
      <c r="Y94" s="105">
        <v>42920</v>
      </c>
      <c r="Z94" s="105">
        <v>42901</v>
      </c>
      <c r="AA94" s="104" t="s">
        <v>153</v>
      </c>
      <c r="AB94" s="101">
        <v>10014134902</v>
      </c>
      <c r="AC94" s="106">
        <v>42</v>
      </c>
      <c r="AD94" s="107">
        <v>372073</v>
      </c>
      <c r="AE94" s="101" t="s">
        <v>154</v>
      </c>
      <c r="AF94" s="108">
        <v>45103</v>
      </c>
      <c r="AG94" s="109">
        <v>45834</v>
      </c>
      <c r="AH94" s="107">
        <v>11101000608</v>
      </c>
      <c r="AI94" s="104" t="s">
        <v>155</v>
      </c>
      <c r="AJ94" s="108">
        <v>45347</v>
      </c>
      <c r="AK94" s="110">
        <v>45713</v>
      </c>
      <c r="AL94" s="111">
        <v>13061001309</v>
      </c>
      <c r="AM94" s="100" t="s">
        <v>155</v>
      </c>
      <c r="AN94" s="108">
        <v>45481</v>
      </c>
      <c r="AO94" s="110">
        <v>45846</v>
      </c>
      <c r="AP94" s="112">
        <v>9310007793301</v>
      </c>
      <c r="AQ94" s="113" t="s">
        <v>172</v>
      </c>
      <c r="AR94" s="108">
        <v>45163</v>
      </c>
      <c r="AS94" s="109">
        <v>45531</v>
      </c>
      <c r="AT94" s="114" t="s">
        <v>257</v>
      </c>
      <c r="AU94" s="115">
        <v>45456</v>
      </c>
      <c r="AV94" s="110">
        <v>45516</v>
      </c>
      <c r="AW94" s="107">
        <v>168086913</v>
      </c>
      <c r="AX94" s="114" t="s">
        <v>258</v>
      </c>
      <c r="AY94" s="116">
        <v>45168</v>
      </c>
      <c r="AZ94" s="117">
        <v>45534</v>
      </c>
      <c r="BA94" s="134">
        <v>800126471</v>
      </c>
      <c r="BB94" s="103" t="s">
        <v>259</v>
      </c>
      <c r="BC94" s="119">
        <v>3118830</v>
      </c>
      <c r="BD94" s="119">
        <v>3203001319</v>
      </c>
      <c r="BE94" s="100" t="s">
        <v>159</v>
      </c>
      <c r="BF94" s="100" t="s">
        <v>260</v>
      </c>
      <c r="BG94" s="122"/>
      <c r="BH94" s="103"/>
      <c r="BI94" s="119"/>
      <c r="BJ94" s="113"/>
      <c r="BK94" s="113"/>
      <c r="BL94" s="122"/>
      <c r="BM94" s="103"/>
      <c r="BN94" s="119"/>
      <c r="BO94" s="113"/>
      <c r="BP94" s="113"/>
      <c r="BQ94" s="95">
        <v>440</v>
      </c>
      <c r="BR94" s="95"/>
      <c r="BS94" s="113" t="s">
        <v>235</v>
      </c>
      <c r="BT94" s="113"/>
      <c r="BU94" s="113" t="s">
        <v>204</v>
      </c>
      <c r="BV94" s="136"/>
      <c r="BW94" s="125" t="s">
        <v>161</v>
      </c>
      <c r="BX94" s="125"/>
      <c r="BY94" s="125"/>
      <c r="BZ94" s="125"/>
      <c r="CA94" s="137"/>
      <c r="CB94" s="50" t="s">
        <v>140</v>
      </c>
    </row>
    <row r="95" spans="1:80" ht="13.5" hidden="1" customHeight="1" x14ac:dyDescent="0.3">
      <c r="A95" s="93">
        <v>83</v>
      </c>
      <c r="B95" s="94" t="s">
        <v>140</v>
      </c>
      <c r="C95" s="138">
        <v>447</v>
      </c>
      <c r="D95" s="98" t="s">
        <v>791</v>
      </c>
      <c r="E95" s="97" t="s">
        <v>387</v>
      </c>
      <c r="F95" s="98">
        <v>1014239102</v>
      </c>
      <c r="G95" s="98" t="s">
        <v>792</v>
      </c>
      <c r="H95" s="98" t="s">
        <v>793</v>
      </c>
      <c r="I95" s="98">
        <v>3143661886</v>
      </c>
      <c r="J95" s="99">
        <v>44587</v>
      </c>
      <c r="K95" s="100" t="s">
        <v>253</v>
      </c>
      <c r="L95" s="100" t="s">
        <v>469</v>
      </c>
      <c r="M95" s="100" t="s">
        <v>147</v>
      </c>
      <c r="N95" s="101">
        <v>7200</v>
      </c>
      <c r="O95" s="101">
        <v>2018</v>
      </c>
      <c r="P95" s="101">
        <v>2018</v>
      </c>
      <c r="Q95" s="100" t="s">
        <v>148</v>
      </c>
      <c r="R95" s="100" t="s">
        <v>196</v>
      </c>
      <c r="S95" s="102" t="s">
        <v>794</v>
      </c>
      <c r="T95" s="104" t="s">
        <v>795</v>
      </c>
      <c r="U95" s="101">
        <v>47</v>
      </c>
      <c r="V95" s="101">
        <v>47</v>
      </c>
      <c r="W95" s="101">
        <v>2</v>
      </c>
      <c r="X95" s="104" t="s">
        <v>152</v>
      </c>
      <c r="Y95" s="105">
        <v>43315</v>
      </c>
      <c r="Z95" s="105">
        <v>43305</v>
      </c>
      <c r="AA95" s="104" t="s">
        <v>153</v>
      </c>
      <c r="AB95" s="101">
        <v>10016499674</v>
      </c>
      <c r="AC95" s="106">
        <v>44</v>
      </c>
      <c r="AD95" s="107">
        <v>441158</v>
      </c>
      <c r="AE95" s="101" t="s">
        <v>154</v>
      </c>
      <c r="AF95" s="108">
        <v>45510</v>
      </c>
      <c r="AG95" s="109">
        <v>46240</v>
      </c>
      <c r="AH95" s="107">
        <v>11101000608</v>
      </c>
      <c r="AI95" s="104" t="s">
        <v>155</v>
      </c>
      <c r="AJ95" s="108">
        <v>45347</v>
      </c>
      <c r="AK95" s="110">
        <v>45713</v>
      </c>
      <c r="AL95" s="111">
        <v>13061001309</v>
      </c>
      <c r="AM95" s="100" t="s">
        <v>155</v>
      </c>
      <c r="AN95" s="108">
        <v>45481</v>
      </c>
      <c r="AO95" s="110">
        <v>45846</v>
      </c>
      <c r="AP95" s="112">
        <v>9310006930502</v>
      </c>
      <c r="AQ95" s="113" t="s">
        <v>172</v>
      </c>
      <c r="AR95" s="108">
        <v>45510</v>
      </c>
      <c r="AS95" s="109">
        <v>45879</v>
      </c>
      <c r="AT95" s="114" t="s">
        <v>257</v>
      </c>
      <c r="AU95" s="109">
        <v>45460</v>
      </c>
      <c r="AV95" s="110">
        <v>45520</v>
      </c>
      <c r="AW95" s="107">
        <v>175161212</v>
      </c>
      <c r="AX95" s="114" t="s">
        <v>258</v>
      </c>
      <c r="AY95" s="116">
        <v>45516</v>
      </c>
      <c r="AZ95" s="117">
        <v>45881</v>
      </c>
      <c r="BA95" s="134">
        <v>800126471</v>
      </c>
      <c r="BB95" s="103" t="s">
        <v>259</v>
      </c>
      <c r="BC95" s="119">
        <v>3118830</v>
      </c>
      <c r="BD95" s="119">
        <v>3203001319</v>
      </c>
      <c r="BE95" s="104" t="s">
        <v>159</v>
      </c>
      <c r="BF95" s="100" t="s">
        <v>260</v>
      </c>
      <c r="BG95" s="122"/>
      <c r="BH95" s="103"/>
      <c r="BI95" s="119"/>
      <c r="BJ95" s="113"/>
      <c r="BK95" s="113"/>
      <c r="BL95" s="122"/>
      <c r="BM95" s="103"/>
      <c r="BN95" s="119"/>
      <c r="BO95" s="113"/>
      <c r="BP95" s="113"/>
      <c r="BQ95" s="95">
        <v>447</v>
      </c>
      <c r="BR95" s="95"/>
      <c r="BS95" s="113" t="s">
        <v>235</v>
      </c>
      <c r="BT95" s="113"/>
      <c r="BU95" s="113" t="s">
        <v>204</v>
      </c>
      <c r="BV95" s="136"/>
      <c r="BW95" s="125" t="s">
        <v>161</v>
      </c>
      <c r="BX95" s="125"/>
      <c r="BY95" s="125"/>
      <c r="BZ95" s="125"/>
      <c r="CA95" s="137"/>
      <c r="CB95" s="50" t="s">
        <v>140</v>
      </c>
    </row>
    <row r="96" spans="1:80" ht="13.5" hidden="1" customHeight="1" x14ac:dyDescent="0.3">
      <c r="A96" s="93">
        <v>85</v>
      </c>
      <c r="B96" s="94" t="s">
        <v>140</v>
      </c>
      <c r="C96" s="95">
        <v>449</v>
      </c>
      <c r="D96" s="98" t="s">
        <v>796</v>
      </c>
      <c r="E96" s="97" t="s">
        <v>387</v>
      </c>
      <c r="F96" s="98">
        <v>83087152</v>
      </c>
      <c r="G96" s="98" t="s">
        <v>661</v>
      </c>
      <c r="H96" s="98" t="s">
        <v>662</v>
      </c>
      <c r="I96" s="98">
        <v>3103354453</v>
      </c>
      <c r="J96" s="99">
        <v>44845</v>
      </c>
      <c r="K96" s="100" t="s">
        <v>253</v>
      </c>
      <c r="L96" s="100" t="s">
        <v>797</v>
      </c>
      <c r="M96" s="100" t="s">
        <v>147</v>
      </c>
      <c r="N96" s="101">
        <v>2143</v>
      </c>
      <c r="O96" s="101">
        <v>2019</v>
      </c>
      <c r="P96" s="101">
        <v>2019</v>
      </c>
      <c r="Q96" s="100" t="s">
        <v>601</v>
      </c>
      <c r="R96" s="100" t="s">
        <v>169</v>
      </c>
      <c r="S96" s="102" t="s">
        <v>798</v>
      </c>
      <c r="T96" s="104" t="s">
        <v>799</v>
      </c>
      <c r="U96" s="101">
        <v>19</v>
      </c>
      <c r="V96" s="101">
        <v>19</v>
      </c>
      <c r="W96" s="101">
        <v>4</v>
      </c>
      <c r="X96" s="104" t="s">
        <v>152</v>
      </c>
      <c r="Y96" s="105">
        <v>43532</v>
      </c>
      <c r="Z96" s="105">
        <v>43529</v>
      </c>
      <c r="AA96" s="104" t="s">
        <v>153</v>
      </c>
      <c r="AB96" s="101">
        <v>10017928949</v>
      </c>
      <c r="AC96" s="106">
        <v>20</v>
      </c>
      <c r="AD96" s="107">
        <v>349263</v>
      </c>
      <c r="AE96" s="101" t="s">
        <v>154</v>
      </c>
      <c r="AF96" s="108">
        <v>44990</v>
      </c>
      <c r="AG96" s="109">
        <v>45721</v>
      </c>
      <c r="AH96" s="107">
        <v>11101000608</v>
      </c>
      <c r="AI96" s="104" t="s">
        <v>155</v>
      </c>
      <c r="AJ96" s="108">
        <v>45347</v>
      </c>
      <c r="AK96" s="110">
        <v>45713</v>
      </c>
      <c r="AL96" s="111">
        <v>13061001309</v>
      </c>
      <c r="AM96" s="100" t="s">
        <v>155</v>
      </c>
      <c r="AN96" s="108">
        <v>45481</v>
      </c>
      <c r="AO96" s="110">
        <v>45846</v>
      </c>
      <c r="AP96" s="112">
        <v>9310012413401</v>
      </c>
      <c r="AQ96" s="113" t="s">
        <v>172</v>
      </c>
      <c r="AR96" s="108">
        <v>45356</v>
      </c>
      <c r="AS96" s="109">
        <v>45720</v>
      </c>
      <c r="AT96" s="114" t="s">
        <v>257</v>
      </c>
      <c r="AU96" s="109">
        <v>45467</v>
      </c>
      <c r="AV96" s="110">
        <v>45527</v>
      </c>
      <c r="AW96" s="107">
        <v>165146769</v>
      </c>
      <c r="AX96" s="114" t="s">
        <v>258</v>
      </c>
      <c r="AY96" s="116">
        <v>45358</v>
      </c>
      <c r="AZ96" s="117">
        <v>45723</v>
      </c>
      <c r="BA96" s="134">
        <v>800126471</v>
      </c>
      <c r="BB96" s="103" t="s">
        <v>259</v>
      </c>
      <c r="BC96" s="119">
        <v>3118830</v>
      </c>
      <c r="BD96" s="119">
        <v>3203001319</v>
      </c>
      <c r="BE96" s="104" t="s">
        <v>159</v>
      </c>
      <c r="BF96" s="100" t="s">
        <v>260</v>
      </c>
      <c r="BG96" s="122"/>
      <c r="BH96" s="103"/>
      <c r="BI96" s="119"/>
      <c r="BJ96" s="113"/>
      <c r="BK96" s="113"/>
      <c r="BL96" s="122"/>
      <c r="BM96" s="103"/>
      <c r="BN96" s="119"/>
      <c r="BO96" s="113"/>
      <c r="BP96" s="113"/>
      <c r="BQ96" s="95">
        <v>449</v>
      </c>
      <c r="BR96" s="95"/>
      <c r="BS96" s="113" t="s">
        <v>235</v>
      </c>
      <c r="BT96" s="113"/>
      <c r="BU96" s="113" t="s">
        <v>176</v>
      </c>
      <c r="BV96" s="136"/>
      <c r="BW96" s="125" t="s">
        <v>161</v>
      </c>
      <c r="BX96" s="125"/>
      <c r="BY96" s="125"/>
      <c r="BZ96" s="125"/>
      <c r="CA96" s="137"/>
      <c r="CB96" s="50" t="s">
        <v>140</v>
      </c>
    </row>
    <row r="97" spans="1:80" ht="13.5" hidden="1" customHeight="1" x14ac:dyDescent="0.3">
      <c r="A97" s="93">
        <v>86</v>
      </c>
      <c r="B97" s="94" t="s">
        <v>140</v>
      </c>
      <c r="C97" s="95">
        <v>450</v>
      </c>
      <c r="D97" s="98" t="s">
        <v>800</v>
      </c>
      <c r="E97" s="97" t="s">
        <v>387</v>
      </c>
      <c r="F97" s="98">
        <v>80224234</v>
      </c>
      <c r="G97" s="98" t="s">
        <v>801</v>
      </c>
      <c r="H97" s="98"/>
      <c r="I97" s="98" t="s">
        <v>802</v>
      </c>
      <c r="J97" s="99"/>
      <c r="K97" s="100" t="s">
        <v>253</v>
      </c>
      <c r="L97" s="100" t="s">
        <v>797</v>
      </c>
      <c r="M97" s="100" t="s">
        <v>147</v>
      </c>
      <c r="N97" s="101">
        <v>2143</v>
      </c>
      <c r="O97" s="101">
        <v>2019</v>
      </c>
      <c r="P97" s="101">
        <v>2019</v>
      </c>
      <c r="Q97" s="100" t="s">
        <v>601</v>
      </c>
      <c r="R97" s="100" t="s">
        <v>169</v>
      </c>
      <c r="S97" s="102" t="s">
        <v>803</v>
      </c>
      <c r="T97" s="104" t="s">
        <v>804</v>
      </c>
      <c r="U97" s="101">
        <v>19</v>
      </c>
      <c r="V97" s="101">
        <v>19</v>
      </c>
      <c r="W97" s="101">
        <v>4</v>
      </c>
      <c r="X97" s="104" t="s">
        <v>152</v>
      </c>
      <c r="Y97" s="105">
        <v>43532</v>
      </c>
      <c r="Z97" s="105">
        <v>43529</v>
      </c>
      <c r="AA97" s="104" t="s">
        <v>153</v>
      </c>
      <c r="AB97" s="101">
        <v>10017930014</v>
      </c>
      <c r="AC97" s="106">
        <v>20</v>
      </c>
      <c r="AD97" s="107">
        <v>349269</v>
      </c>
      <c r="AE97" s="101" t="s">
        <v>154</v>
      </c>
      <c r="AF97" s="108">
        <v>44990</v>
      </c>
      <c r="AG97" s="109">
        <v>45721</v>
      </c>
      <c r="AH97" s="107">
        <v>11101000608</v>
      </c>
      <c r="AI97" s="104" t="s">
        <v>155</v>
      </c>
      <c r="AJ97" s="108">
        <v>45347</v>
      </c>
      <c r="AK97" s="110">
        <v>45713</v>
      </c>
      <c r="AL97" s="111">
        <v>13061001309</v>
      </c>
      <c r="AM97" s="100" t="s">
        <v>155</v>
      </c>
      <c r="AN97" s="108">
        <v>45481</v>
      </c>
      <c r="AO97" s="110">
        <v>45846</v>
      </c>
      <c r="AP97" s="112">
        <v>9310012413501</v>
      </c>
      <c r="AQ97" s="113" t="s">
        <v>172</v>
      </c>
      <c r="AR97" s="108">
        <v>45356</v>
      </c>
      <c r="AS97" s="109">
        <v>45720</v>
      </c>
      <c r="AT97" s="114" t="s">
        <v>257</v>
      </c>
      <c r="AU97" s="109">
        <v>45409</v>
      </c>
      <c r="AV97" s="110">
        <v>45469</v>
      </c>
      <c r="AW97" s="107">
        <v>165151710</v>
      </c>
      <c r="AX97" s="114" t="s">
        <v>258</v>
      </c>
      <c r="AY97" s="116">
        <v>45359</v>
      </c>
      <c r="AZ97" s="117">
        <v>45724</v>
      </c>
      <c r="BA97" s="134">
        <v>800126471</v>
      </c>
      <c r="BB97" s="103" t="s">
        <v>259</v>
      </c>
      <c r="BC97" s="119">
        <v>3118830</v>
      </c>
      <c r="BD97" s="119">
        <v>3203001319</v>
      </c>
      <c r="BE97" s="104" t="s">
        <v>159</v>
      </c>
      <c r="BF97" s="100" t="s">
        <v>260</v>
      </c>
      <c r="BG97" s="122"/>
      <c r="BH97" s="103"/>
      <c r="BI97" s="119"/>
      <c r="BJ97" s="113"/>
      <c r="BK97" s="113"/>
      <c r="BL97" s="122"/>
      <c r="BM97" s="103"/>
      <c r="BN97" s="119"/>
      <c r="BO97" s="113"/>
      <c r="BP97" s="113"/>
      <c r="BQ97" s="95">
        <v>450</v>
      </c>
      <c r="BR97" s="95"/>
      <c r="BS97" s="113" t="s">
        <v>235</v>
      </c>
      <c r="BT97" s="113"/>
      <c r="BU97" s="113" t="s">
        <v>176</v>
      </c>
      <c r="BV97" s="136"/>
      <c r="BW97" s="125" t="s">
        <v>161</v>
      </c>
      <c r="BX97" s="125"/>
      <c r="BY97" s="125"/>
      <c r="BZ97" s="125"/>
      <c r="CA97" s="137"/>
      <c r="CB97" s="50" t="s">
        <v>140</v>
      </c>
    </row>
    <row r="98" spans="1:80" ht="13.5" hidden="1" customHeight="1" x14ac:dyDescent="0.3">
      <c r="A98" s="93">
        <v>87</v>
      </c>
      <c r="B98" s="94" t="s">
        <v>140</v>
      </c>
      <c r="C98" s="138">
        <v>453</v>
      </c>
      <c r="D98" s="98" t="s">
        <v>805</v>
      </c>
      <c r="E98" s="97" t="s">
        <v>387</v>
      </c>
      <c r="F98" s="98">
        <v>19320637</v>
      </c>
      <c r="G98" s="98" t="s">
        <v>806</v>
      </c>
      <c r="H98" s="98" t="s">
        <v>807</v>
      </c>
      <c r="I98" s="98" t="s">
        <v>808</v>
      </c>
      <c r="J98" s="99">
        <v>44014</v>
      </c>
      <c r="K98" s="100" t="s">
        <v>215</v>
      </c>
      <c r="L98" s="100" t="s">
        <v>690</v>
      </c>
      <c r="M98" s="100" t="s">
        <v>147</v>
      </c>
      <c r="N98" s="101">
        <v>5123</v>
      </c>
      <c r="O98" s="101">
        <v>2020</v>
      </c>
      <c r="P98" s="101">
        <v>2020</v>
      </c>
      <c r="Q98" s="100" t="s">
        <v>148</v>
      </c>
      <c r="R98" s="100" t="s">
        <v>196</v>
      </c>
      <c r="S98" s="102" t="s">
        <v>809</v>
      </c>
      <c r="T98" s="104" t="s">
        <v>810</v>
      </c>
      <c r="U98" s="101">
        <v>42</v>
      </c>
      <c r="V98" s="101">
        <v>42</v>
      </c>
      <c r="W98" s="101">
        <v>2</v>
      </c>
      <c r="X98" s="104" t="s">
        <v>152</v>
      </c>
      <c r="Y98" s="105">
        <v>43539</v>
      </c>
      <c r="Z98" s="105">
        <v>43524</v>
      </c>
      <c r="AA98" s="104" t="s">
        <v>153</v>
      </c>
      <c r="AB98" s="101">
        <v>10017901907</v>
      </c>
      <c r="AC98" s="106">
        <v>42</v>
      </c>
      <c r="AD98" s="107">
        <v>385516</v>
      </c>
      <c r="AE98" s="101" t="s">
        <v>154</v>
      </c>
      <c r="AF98" s="108">
        <v>45205</v>
      </c>
      <c r="AG98" s="109">
        <v>45936</v>
      </c>
      <c r="AH98" s="107">
        <v>11101000608</v>
      </c>
      <c r="AI98" s="104" t="s">
        <v>155</v>
      </c>
      <c r="AJ98" s="108">
        <v>45347</v>
      </c>
      <c r="AK98" s="110">
        <v>45713</v>
      </c>
      <c r="AL98" s="111">
        <v>13061001309</v>
      </c>
      <c r="AM98" s="100" t="s">
        <v>155</v>
      </c>
      <c r="AN98" s="108">
        <v>45481</v>
      </c>
      <c r="AO98" s="110">
        <v>45846</v>
      </c>
      <c r="AP98" s="112">
        <v>9310008140001</v>
      </c>
      <c r="AQ98" s="113" t="s">
        <v>172</v>
      </c>
      <c r="AR98" s="108">
        <v>45179</v>
      </c>
      <c r="AS98" s="109">
        <v>45544</v>
      </c>
      <c r="AT98" s="114" t="s">
        <v>258</v>
      </c>
      <c r="AU98" s="115">
        <v>45230</v>
      </c>
      <c r="AV98" s="110">
        <v>45290</v>
      </c>
      <c r="AW98" s="107">
        <v>168471265</v>
      </c>
      <c r="AX98" s="114" t="s">
        <v>258</v>
      </c>
      <c r="AY98" s="116">
        <v>45187</v>
      </c>
      <c r="AZ98" s="117">
        <v>45553</v>
      </c>
      <c r="BA98" s="134">
        <v>800126471</v>
      </c>
      <c r="BB98" s="103" t="s">
        <v>259</v>
      </c>
      <c r="BC98" s="119">
        <v>3118830</v>
      </c>
      <c r="BD98" s="119">
        <v>3203001319</v>
      </c>
      <c r="BE98" s="104" t="s">
        <v>159</v>
      </c>
      <c r="BF98" s="100" t="s">
        <v>260</v>
      </c>
      <c r="BG98" s="122"/>
      <c r="BH98" s="103"/>
      <c r="BI98" s="119"/>
      <c r="BJ98" s="104"/>
      <c r="BK98" s="113"/>
      <c r="BL98" s="122"/>
      <c r="BM98" s="103"/>
      <c r="BN98" s="119"/>
      <c r="BO98" s="104"/>
      <c r="BP98" s="113"/>
      <c r="BQ98" s="95">
        <v>453</v>
      </c>
      <c r="BR98" s="95"/>
      <c r="BS98" s="113" t="s">
        <v>235</v>
      </c>
      <c r="BT98" s="113"/>
      <c r="BU98" s="113" t="s">
        <v>204</v>
      </c>
      <c r="BV98" s="136"/>
      <c r="BW98" s="125" t="s">
        <v>161</v>
      </c>
      <c r="BX98" s="125"/>
      <c r="BY98" s="125"/>
      <c r="BZ98" s="125"/>
      <c r="CA98" s="137"/>
      <c r="CB98" s="50" t="s">
        <v>140</v>
      </c>
    </row>
    <row r="99" spans="1:80" ht="13.5" hidden="1" customHeight="1" x14ac:dyDescent="0.3">
      <c r="A99" s="93">
        <v>88</v>
      </c>
      <c r="B99" s="94" t="s">
        <v>140</v>
      </c>
      <c r="C99" s="138">
        <v>454</v>
      </c>
      <c r="D99" s="98" t="s">
        <v>811</v>
      </c>
      <c r="E99" s="97" t="s">
        <v>387</v>
      </c>
      <c r="F99" s="98">
        <v>93380544</v>
      </c>
      <c r="G99" s="98" t="s">
        <v>812</v>
      </c>
      <c r="H99" s="98" t="s">
        <v>813</v>
      </c>
      <c r="I99" s="98">
        <v>3228891758</v>
      </c>
      <c r="J99" s="99">
        <v>45469</v>
      </c>
      <c r="K99" s="100" t="s">
        <v>215</v>
      </c>
      <c r="L99" s="100" t="s">
        <v>690</v>
      </c>
      <c r="M99" s="100" t="s">
        <v>147</v>
      </c>
      <c r="N99" s="101">
        <v>5123</v>
      </c>
      <c r="O99" s="101">
        <v>2020</v>
      </c>
      <c r="P99" s="101">
        <v>2020</v>
      </c>
      <c r="Q99" s="100" t="s">
        <v>148</v>
      </c>
      <c r="R99" s="100" t="s">
        <v>196</v>
      </c>
      <c r="S99" s="102" t="s">
        <v>814</v>
      </c>
      <c r="T99" s="104" t="s">
        <v>815</v>
      </c>
      <c r="U99" s="101">
        <v>42</v>
      </c>
      <c r="V99" s="101">
        <v>42</v>
      </c>
      <c r="W99" s="101">
        <v>2</v>
      </c>
      <c r="X99" s="104" t="s">
        <v>152</v>
      </c>
      <c r="Y99" s="105">
        <v>43550</v>
      </c>
      <c r="Z99" s="105">
        <v>43524</v>
      </c>
      <c r="AA99" s="104" t="s">
        <v>153</v>
      </c>
      <c r="AB99" s="101">
        <v>10017901704</v>
      </c>
      <c r="AC99" s="106">
        <v>42</v>
      </c>
      <c r="AD99" s="107">
        <v>349276</v>
      </c>
      <c r="AE99" s="101" t="s">
        <v>154</v>
      </c>
      <c r="AF99" s="108">
        <v>44990</v>
      </c>
      <c r="AG99" s="109">
        <v>45721</v>
      </c>
      <c r="AH99" s="107">
        <v>11101000608</v>
      </c>
      <c r="AI99" s="104" t="s">
        <v>155</v>
      </c>
      <c r="AJ99" s="108">
        <v>45347</v>
      </c>
      <c r="AK99" s="110">
        <v>45713</v>
      </c>
      <c r="AL99" s="111">
        <v>13061001309</v>
      </c>
      <c r="AM99" s="100" t="s">
        <v>155</v>
      </c>
      <c r="AN99" s="108">
        <v>45481</v>
      </c>
      <c r="AO99" s="110">
        <v>45846</v>
      </c>
      <c r="AP99" s="112">
        <v>4308005007587000</v>
      </c>
      <c r="AQ99" s="113" t="s">
        <v>219</v>
      </c>
      <c r="AR99" s="108">
        <v>45341</v>
      </c>
      <c r="AS99" s="109">
        <v>45706</v>
      </c>
      <c r="AT99" s="114" t="s">
        <v>257</v>
      </c>
      <c r="AU99" s="115">
        <v>45415</v>
      </c>
      <c r="AV99" s="110">
        <v>45475</v>
      </c>
      <c r="AW99" s="107">
        <v>172084883</v>
      </c>
      <c r="AX99" s="114" t="s">
        <v>258</v>
      </c>
      <c r="AY99" s="116">
        <v>45350</v>
      </c>
      <c r="AZ99" s="117">
        <v>45716</v>
      </c>
      <c r="BA99" s="134">
        <v>800126471</v>
      </c>
      <c r="BB99" s="103" t="s">
        <v>259</v>
      </c>
      <c r="BC99" s="119">
        <v>3118830</v>
      </c>
      <c r="BD99" s="119">
        <v>3203001319</v>
      </c>
      <c r="BE99" s="100" t="s">
        <v>159</v>
      </c>
      <c r="BF99" s="135" t="s">
        <v>260</v>
      </c>
      <c r="BG99" s="122"/>
      <c r="BH99" s="103"/>
      <c r="BI99" s="119"/>
      <c r="BJ99" s="113"/>
      <c r="BK99" s="159"/>
      <c r="BL99" s="122"/>
      <c r="BM99" s="103"/>
      <c r="BN99" s="119"/>
      <c r="BO99" s="113"/>
      <c r="BP99" s="113"/>
      <c r="BQ99" s="95">
        <v>454</v>
      </c>
      <c r="BR99" s="95"/>
      <c r="BS99" s="113" t="s">
        <v>235</v>
      </c>
      <c r="BT99" s="113"/>
      <c r="BU99" s="113" t="s">
        <v>204</v>
      </c>
      <c r="BV99" s="136"/>
      <c r="BW99" s="125" t="s">
        <v>161</v>
      </c>
      <c r="BX99" s="125"/>
      <c r="BY99" s="125"/>
      <c r="BZ99" s="125"/>
      <c r="CA99" s="137"/>
      <c r="CB99" s="50" t="s">
        <v>140</v>
      </c>
    </row>
    <row r="100" spans="1:80" ht="13.5" hidden="1" customHeight="1" x14ac:dyDescent="0.3">
      <c r="A100" s="93">
        <v>89</v>
      </c>
      <c r="B100" s="94" t="s">
        <v>140</v>
      </c>
      <c r="C100" s="138">
        <v>455</v>
      </c>
      <c r="D100" s="98" t="s">
        <v>816</v>
      </c>
      <c r="E100" s="97" t="s">
        <v>387</v>
      </c>
      <c r="F100" s="98">
        <v>14253566</v>
      </c>
      <c r="G100" s="98" t="s">
        <v>817</v>
      </c>
      <c r="H100" s="98" t="s">
        <v>818</v>
      </c>
      <c r="I100" s="98">
        <v>3204418787</v>
      </c>
      <c r="J100" s="99">
        <v>45363</v>
      </c>
      <c r="K100" s="100" t="s">
        <v>215</v>
      </c>
      <c r="L100" s="100" t="s">
        <v>690</v>
      </c>
      <c r="M100" s="100" t="s">
        <v>147</v>
      </c>
      <c r="N100" s="101">
        <v>5123</v>
      </c>
      <c r="O100" s="101">
        <v>2020</v>
      </c>
      <c r="P100" s="101">
        <v>2020</v>
      </c>
      <c r="Q100" s="100" t="s">
        <v>148</v>
      </c>
      <c r="R100" s="100" t="s">
        <v>196</v>
      </c>
      <c r="S100" s="102" t="s">
        <v>819</v>
      </c>
      <c r="T100" s="104" t="s">
        <v>820</v>
      </c>
      <c r="U100" s="101">
        <v>42</v>
      </c>
      <c r="V100" s="101">
        <v>42</v>
      </c>
      <c r="W100" s="101">
        <v>2</v>
      </c>
      <c r="X100" s="104" t="s">
        <v>152</v>
      </c>
      <c r="Y100" s="105">
        <v>43539</v>
      </c>
      <c r="Z100" s="105">
        <v>43524</v>
      </c>
      <c r="AA100" s="104" t="s">
        <v>153</v>
      </c>
      <c r="AB100" s="101">
        <v>10017901969</v>
      </c>
      <c r="AC100" s="106">
        <v>42</v>
      </c>
      <c r="AD100" s="107">
        <v>385518</v>
      </c>
      <c r="AE100" s="101" t="s">
        <v>154</v>
      </c>
      <c r="AF100" s="108">
        <v>45205</v>
      </c>
      <c r="AG100" s="109">
        <v>45936</v>
      </c>
      <c r="AH100" s="107">
        <v>11101000608</v>
      </c>
      <c r="AI100" s="104" t="s">
        <v>155</v>
      </c>
      <c r="AJ100" s="108">
        <v>45347</v>
      </c>
      <c r="AK100" s="110">
        <v>45713</v>
      </c>
      <c r="AL100" s="111">
        <v>13061001309</v>
      </c>
      <c r="AM100" s="100" t="s">
        <v>155</v>
      </c>
      <c r="AN100" s="108">
        <v>45481</v>
      </c>
      <c r="AO100" s="110">
        <v>45846</v>
      </c>
      <c r="AP100" s="112">
        <v>9310008152401</v>
      </c>
      <c r="AQ100" s="113" t="s">
        <v>172</v>
      </c>
      <c r="AR100" s="108">
        <v>45179</v>
      </c>
      <c r="AS100" s="109">
        <v>45544</v>
      </c>
      <c r="AT100" s="114" t="s">
        <v>257</v>
      </c>
      <c r="AU100" s="109">
        <v>45415</v>
      </c>
      <c r="AV100" s="110">
        <v>45475</v>
      </c>
      <c r="AW100" s="107">
        <v>168488565</v>
      </c>
      <c r="AX100" s="114" t="s">
        <v>258</v>
      </c>
      <c r="AY100" s="116">
        <v>45187</v>
      </c>
      <c r="AZ100" s="117">
        <v>45553</v>
      </c>
      <c r="BA100" s="134">
        <v>800126471</v>
      </c>
      <c r="BB100" s="103" t="s">
        <v>259</v>
      </c>
      <c r="BC100" s="119">
        <v>3118830</v>
      </c>
      <c r="BD100" s="148">
        <v>3203001319</v>
      </c>
      <c r="BE100" s="100" t="s">
        <v>159</v>
      </c>
      <c r="BF100" s="100" t="s">
        <v>260</v>
      </c>
      <c r="BG100" s="122"/>
      <c r="BH100" s="103"/>
      <c r="BI100" s="119"/>
      <c r="BJ100" s="100"/>
      <c r="BK100" s="100"/>
      <c r="BL100" s="122"/>
      <c r="BM100" s="103"/>
      <c r="BN100" s="119"/>
      <c r="BO100" s="113"/>
      <c r="BP100" s="113"/>
      <c r="BQ100" s="95">
        <v>455</v>
      </c>
      <c r="BR100" s="95"/>
      <c r="BS100" s="113" t="s">
        <v>235</v>
      </c>
      <c r="BT100" s="113"/>
      <c r="BU100" s="113" t="s">
        <v>204</v>
      </c>
      <c r="BV100" s="136"/>
      <c r="BW100" s="125" t="s">
        <v>161</v>
      </c>
      <c r="BX100" s="125"/>
      <c r="BY100" s="125"/>
      <c r="BZ100" s="125"/>
      <c r="CA100" s="137"/>
      <c r="CB100" s="50" t="s">
        <v>140</v>
      </c>
    </row>
    <row r="101" spans="1:80" ht="13.5" hidden="1" customHeight="1" x14ac:dyDescent="0.3">
      <c r="A101" s="93">
        <v>90</v>
      </c>
      <c r="B101" s="94" t="s">
        <v>140</v>
      </c>
      <c r="C101" s="138">
        <v>456</v>
      </c>
      <c r="D101" s="98" t="s">
        <v>821</v>
      </c>
      <c r="E101" s="97" t="s">
        <v>387</v>
      </c>
      <c r="F101" s="98">
        <v>80188902</v>
      </c>
      <c r="G101" s="98" t="s">
        <v>684</v>
      </c>
      <c r="H101" s="98" t="s">
        <v>685</v>
      </c>
      <c r="I101" s="172">
        <v>3123269295</v>
      </c>
      <c r="J101" s="99">
        <v>44881</v>
      </c>
      <c r="K101" s="100" t="s">
        <v>215</v>
      </c>
      <c r="L101" s="100" t="s">
        <v>690</v>
      </c>
      <c r="M101" s="100" t="s">
        <v>147</v>
      </c>
      <c r="N101" s="101">
        <v>5123</v>
      </c>
      <c r="O101" s="101">
        <v>2019</v>
      </c>
      <c r="P101" s="101">
        <v>2020</v>
      </c>
      <c r="Q101" s="100" t="s">
        <v>580</v>
      </c>
      <c r="R101" s="100" t="s">
        <v>196</v>
      </c>
      <c r="S101" s="102" t="s">
        <v>822</v>
      </c>
      <c r="T101" s="104" t="s">
        <v>823</v>
      </c>
      <c r="U101" s="101">
        <v>42</v>
      </c>
      <c r="V101" s="101">
        <v>42</v>
      </c>
      <c r="W101" s="101">
        <v>2</v>
      </c>
      <c r="X101" s="104" t="s">
        <v>152</v>
      </c>
      <c r="Y101" s="105">
        <v>43642</v>
      </c>
      <c r="Z101" s="105">
        <v>43635</v>
      </c>
      <c r="AA101" s="104" t="s">
        <v>153</v>
      </c>
      <c r="AB101" s="101">
        <v>10024837134</v>
      </c>
      <c r="AC101" s="106">
        <v>42</v>
      </c>
      <c r="AD101" s="107">
        <v>385519</v>
      </c>
      <c r="AE101" s="101" t="s">
        <v>154</v>
      </c>
      <c r="AF101" s="108">
        <v>45205</v>
      </c>
      <c r="AG101" s="109">
        <v>45936</v>
      </c>
      <c r="AH101" s="107">
        <v>11101000608</v>
      </c>
      <c r="AI101" s="104" t="s">
        <v>155</v>
      </c>
      <c r="AJ101" s="108">
        <v>45347</v>
      </c>
      <c r="AK101" s="110">
        <v>45713</v>
      </c>
      <c r="AL101" s="111">
        <v>13061001309</v>
      </c>
      <c r="AM101" s="100" t="s">
        <v>155</v>
      </c>
      <c r="AN101" s="108">
        <v>45481</v>
      </c>
      <c r="AO101" s="110">
        <v>45846</v>
      </c>
      <c r="AP101" s="112">
        <v>9310008199201</v>
      </c>
      <c r="AQ101" s="113" t="s">
        <v>172</v>
      </c>
      <c r="AR101" s="108">
        <v>45179</v>
      </c>
      <c r="AS101" s="109">
        <v>45544</v>
      </c>
      <c r="AT101" s="114" t="s">
        <v>257</v>
      </c>
      <c r="AU101" s="109">
        <v>45456</v>
      </c>
      <c r="AV101" s="110">
        <v>45516</v>
      </c>
      <c r="AW101" s="107">
        <v>168490583</v>
      </c>
      <c r="AX101" s="114" t="s">
        <v>258</v>
      </c>
      <c r="AY101" s="116">
        <v>45188</v>
      </c>
      <c r="AZ101" s="117">
        <v>45554</v>
      </c>
      <c r="BA101" s="134">
        <v>800126471</v>
      </c>
      <c r="BB101" s="103" t="s">
        <v>259</v>
      </c>
      <c r="BC101" s="119">
        <v>3118830</v>
      </c>
      <c r="BD101" s="119">
        <v>3203001319</v>
      </c>
      <c r="BE101" s="100" t="s">
        <v>159</v>
      </c>
      <c r="BF101" s="100" t="s">
        <v>260</v>
      </c>
      <c r="BG101" s="122"/>
      <c r="BH101" s="103"/>
      <c r="BI101" s="119"/>
      <c r="BJ101" s="100"/>
      <c r="BK101" s="135"/>
      <c r="BL101" s="122"/>
      <c r="BM101" s="103"/>
      <c r="BN101" s="119"/>
      <c r="BO101" s="113"/>
      <c r="BP101" s="113"/>
      <c r="BQ101" s="95">
        <v>456</v>
      </c>
      <c r="BR101" s="95"/>
      <c r="BS101" s="113" t="s">
        <v>235</v>
      </c>
      <c r="BT101" s="113"/>
      <c r="BU101" s="113" t="s">
        <v>204</v>
      </c>
      <c r="BV101" s="136"/>
      <c r="BW101" s="125" t="s">
        <v>161</v>
      </c>
      <c r="BX101" s="125"/>
      <c r="BY101" s="125"/>
      <c r="BZ101" s="125"/>
      <c r="CA101" s="137"/>
      <c r="CB101" s="50" t="s">
        <v>140</v>
      </c>
    </row>
    <row r="102" spans="1:80" ht="13.5" hidden="1" customHeight="1" x14ac:dyDescent="0.3">
      <c r="A102" s="93">
        <v>145</v>
      </c>
      <c r="B102" s="94" t="s">
        <v>140</v>
      </c>
      <c r="C102" s="95">
        <v>458</v>
      </c>
      <c r="D102" s="98" t="s">
        <v>824</v>
      </c>
      <c r="E102" s="97" t="s">
        <v>163</v>
      </c>
      <c r="F102" s="98" t="e">
        <v>#N/A</v>
      </c>
      <c r="G102" s="98" t="e">
        <v>#N/A</v>
      </c>
      <c r="H102" s="98" t="e">
        <v>#N/A</v>
      </c>
      <c r="I102" s="98" t="e">
        <v>#N/A</v>
      </c>
      <c r="J102" s="99" t="e">
        <v>#N/A</v>
      </c>
      <c r="K102" s="100" t="s">
        <v>181</v>
      </c>
      <c r="L102" s="100" t="s">
        <v>825</v>
      </c>
      <c r="M102" s="100" t="s">
        <v>826</v>
      </c>
      <c r="N102" s="101">
        <v>1333</v>
      </c>
      <c r="O102" s="101">
        <v>2022</v>
      </c>
      <c r="P102" s="101">
        <v>2021</v>
      </c>
      <c r="Q102" s="100" t="s">
        <v>827</v>
      </c>
      <c r="R102" s="100" t="s">
        <v>828</v>
      </c>
      <c r="S102" s="102" t="s">
        <v>829</v>
      </c>
      <c r="T102" s="104" t="s">
        <v>830</v>
      </c>
      <c r="U102" s="101">
        <v>5</v>
      </c>
      <c r="V102" s="101">
        <v>5</v>
      </c>
      <c r="W102" s="101">
        <v>5</v>
      </c>
      <c r="X102" s="104" t="s">
        <v>831</v>
      </c>
      <c r="Y102" s="105">
        <v>44494</v>
      </c>
      <c r="Z102" s="105">
        <v>44468</v>
      </c>
      <c r="AA102" s="104" t="s">
        <v>832</v>
      </c>
      <c r="AB102" s="101">
        <v>10029974707</v>
      </c>
      <c r="AC102" s="106">
        <v>5</v>
      </c>
      <c r="AD102" s="107">
        <v>391611</v>
      </c>
      <c r="AE102" s="101" t="s">
        <v>154</v>
      </c>
      <c r="AF102" s="108">
        <v>45225</v>
      </c>
      <c r="AG102" s="109">
        <v>45956</v>
      </c>
      <c r="AH102" s="107">
        <v>11101000608</v>
      </c>
      <c r="AI102" s="104" t="s">
        <v>155</v>
      </c>
      <c r="AJ102" s="108">
        <v>45347</v>
      </c>
      <c r="AK102" s="110">
        <v>45713</v>
      </c>
      <c r="AL102" s="111">
        <v>13061001309</v>
      </c>
      <c r="AM102" s="100" t="s">
        <v>155</v>
      </c>
      <c r="AN102" s="108">
        <v>45481</v>
      </c>
      <c r="AO102" s="110">
        <v>45846</v>
      </c>
      <c r="AP102" s="112">
        <v>86515136</v>
      </c>
      <c r="AQ102" s="113" t="s">
        <v>560</v>
      </c>
      <c r="AR102" s="108">
        <v>45190</v>
      </c>
      <c r="AS102" s="109">
        <v>45555</v>
      </c>
      <c r="AT102" s="114" t="s">
        <v>604</v>
      </c>
      <c r="AU102" s="109">
        <v>45055</v>
      </c>
      <c r="AV102" s="110">
        <v>45115</v>
      </c>
      <c r="AW102" s="107">
        <v>168709414</v>
      </c>
      <c r="AX102" s="114" t="s">
        <v>833</v>
      </c>
      <c r="AY102" s="116">
        <v>45198</v>
      </c>
      <c r="AZ102" s="117">
        <v>45564</v>
      </c>
      <c r="BA102" s="118">
        <v>1098668540</v>
      </c>
      <c r="BB102" s="103" t="s">
        <v>834</v>
      </c>
      <c r="BC102" s="119"/>
      <c r="BD102" s="119">
        <v>3132883636</v>
      </c>
      <c r="BE102" s="104" t="s">
        <v>835</v>
      </c>
      <c r="BF102" s="100" t="s">
        <v>836</v>
      </c>
      <c r="BG102" s="122"/>
      <c r="BH102" s="103"/>
      <c r="BI102" s="119"/>
      <c r="BJ102" s="113"/>
      <c r="BK102" s="113" t="s">
        <v>837</v>
      </c>
      <c r="BL102" s="122"/>
      <c r="BM102" s="103"/>
      <c r="BN102" s="119"/>
      <c r="BO102" s="113"/>
      <c r="BP102" s="113"/>
      <c r="BQ102" s="95">
        <v>955</v>
      </c>
      <c r="BR102" s="95"/>
      <c r="BS102" s="113"/>
      <c r="BT102" s="113"/>
      <c r="BU102" s="113" t="s">
        <v>176</v>
      </c>
      <c r="BV102" s="136"/>
      <c r="BW102" s="125" t="s">
        <v>177</v>
      </c>
      <c r="BX102" s="125"/>
      <c r="BY102" s="125"/>
      <c r="BZ102" s="125"/>
      <c r="CA102" s="137"/>
      <c r="CB102" s="50" t="s">
        <v>140</v>
      </c>
    </row>
    <row r="103" spans="1:80" ht="13.5" hidden="1" customHeight="1" x14ac:dyDescent="0.3">
      <c r="A103" s="93">
        <v>91</v>
      </c>
      <c r="B103" s="94" t="s">
        <v>140</v>
      </c>
      <c r="C103" s="138">
        <v>459</v>
      </c>
      <c r="D103" s="98" t="s">
        <v>838</v>
      </c>
      <c r="E103" s="97" t="s">
        <v>163</v>
      </c>
      <c r="F103" s="98">
        <v>75076595</v>
      </c>
      <c r="G103" s="98" t="s">
        <v>839</v>
      </c>
      <c r="H103" s="98" t="s">
        <v>840</v>
      </c>
      <c r="I103" s="98">
        <v>3132696991</v>
      </c>
      <c r="J103" s="99">
        <v>40858</v>
      </c>
      <c r="K103" s="100" t="s">
        <v>215</v>
      </c>
      <c r="L103" s="100" t="s">
        <v>651</v>
      </c>
      <c r="M103" s="100" t="s">
        <v>147</v>
      </c>
      <c r="N103" s="101">
        <v>5123</v>
      </c>
      <c r="O103" s="101">
        <v>2023</v>
      </c>
      <c r="P103" s="101">
        <v>2023</v>
      </c>
      <c r="Q103" s="100" t="s">
        <v>580</v>
      </c>
      <c r="R103" s="100" t="s">
        <v>196</v>
      </c>
      <c r="S103" s="102" t="s">
        <v>841</v>
      </c>
      <c r="T103" s="104" t="s">
        <v>842</v>
      </c>
      <c r="U103" s="101">
        <v>41</v>
      </c>
      <c r="V103" s="101">
        <v>41</v>
      </c>
      <c r="W103" s="101">
        <v>2</v>
      </c>
      <c r="X103" s="104" t="s">
        <v>152</v>
      </c>
      <c r="Y103" s="105">
        <v>44751</v>
      </c>
      <c r="Z103" s="105">
        <v>44751</v>
      </c>
      <c r="AA103" s="104" t="s">
        <v>153</v>
      </c>
      <c r="AB103" s="101">
        <v>10026579619</v>
      </c>
      <c r="AC103" s="106">
        <v>41</v>
      </c>
      <c r="AD103" s="107">
        <v>441307</v>
      </c>
      <c r="AE103" s="101" t="s">
        <v>154</v>
      </c>
      <c r="AF103" s="108">
        <v>45496</v>
      </c>
      <c r="AG103" s="109">
        <v>46226</v>
      </c>
      <c r="AH103" s="107">
        <v>11101000608</v>
      </c>
      <c r="AI103" s="104" t="s">
        <v>155</v>
      </c>
      <c r="AJ103" s="108">
        <v>45347</v>
      </c>
      <c r="AK103" s="110">
        <v>45713</v>
      </c>
      <c r="AL103" s="111">
        <v>13061001309</v>
      </c>
      <c r="AM103" s="100" t="s">
        <v>155</v>
      </c>
      <c r="AN103" s="108">
        <v>45481</v>
      </c>
      <c r="AO103" s="110">
        <v>45846</v>
      </c>
      <c r="AP103" s="112">
        <v>88256613</v>
      </c>
      <c r="AQ103" s="113" t="s">
        <v>200</v>
      </c>
      <c r="AR103" s="108">
        <v>45468</v>
      </c>
      <c r="AS103" s="109">
        <v>45833</v>
      </c>
      <c r="AT103" s="114" t="s">
        <v>611</v>
      </c>
      <c r="AU103" s="115">
        <v>45328</v>
      </c>
      <c r="AV103" s="110">
        <v>45388</v>
      </c>
      <c r="AW103" s="107">
        <v>174622670</v>
      </c>
      <c r="AX103" s="114" t="s">
        <v>157</v>
      </c>
      <c r="AY103" s="116">
        <v>45491</v>
      </c>
      <c r="AZ103" s="117">
        <v>45856</v>
      </c>
      <c r="BA103" s="134">
        <v>1015392785</v>
      </c>
      <c r="BB103" s="103" t="s">
        <v>843</v>
      </c>
      <c r="BC103" s="119">
        <v>2712931</v>
      </c>
      <c r="BD103" s="119">
        <v>3164967408</v>
      </c>
      <c r="BE103" s="100" t="s">
        <v>844</v>
      </c>
      <c r="BF103" s="100" t="s">
        <v>501</v>
      </c>
      <c r="BG103" s="122"/>
      <c r="BH103" s="103"/>
      <c r="BI103" s="119"/>
      <c r="BJ103" s="113"/>
      <c r="BK103" s="113"/>
      <c r="BL103" s="122"/>
      <c r="BM103" s="103"/>
      <c r="BN103" s="119"/>
      <c r="BO103" s="113"/>
      <c r="BP103" s="113"/>
      <c r="BQ103" s="95">
        <v>459</v>
      </c>
      <c r="BR103" s="95"/>
      <c r="BS103" s="113" t="s">
        <v>235</v>
      </c>
      <c r="BT103" s="113"/>
      <c r="BU103" s="113" t="s">
        <v>204</v>
      </c>
      <c r="BV103" s="136"/>
      <c r="BW103" s="125" t="s">
        <v>161</v>
      </c>
      <c r="BX103" s="125"/>
      <c r="BY103" s="125"/>
      <c r="BZ103" s="125"/>
      <c r="CA103" s="137"/>
      <c r="CB103" s="50" t="s">
        <v>140</v>
      </c>
    </row>
    <row r="104" spans="1:80" ht="13.5" hidden="1" customHeight="1" x14ac:dyDescent="0.3">
      <c r="A104" s="93">
        <v>92</v>
      </c>
      <c r="B104" s="94" t="s">
        <v>140</v>
      </c>
      <c r="C104" s="95">
        <v>461</v>
      </c>
      <c r="D104" s="98" t="s">
        <v>845</v>
      </c>
      <c r="E104" s="97" t="s">
        <v>387</v>
      </c>
      <c r="F104" s="98">
        <v>19076597</v>
      </c>
      <c r="G104" s="98" t="s">
        <v>846</v>
      </c>
      <c r="H104" s="98" t="s">
        <v>847</v>
      </c>
      <c r="I104" s="98">
        <v>3203031700</v>
      </c>
      <c r="J104" s="99">
        <v>44233</v>
      </c>
      <c r="K104" s="100" t="s">
        <v>253</v>
      </c>
      <c r="L104" s="100" t="s">
        <v>848</v>
      </c>
      <c r="M104" s="100" t="s">
        <v>147</v>
      </c>
      <c r="N104" s="101">
        <v>2143</v>
      </c>
      <c r="O104" s="101">
        <v>2021</v>
      </c>
      <c r="P104" s="101">
        <v>2021</v>
      </c>
      <c r="Q104" s="100" t="s">
        <v>601</v>
      </c>
      <c r="R104" s="100" t="s">
        <v>169</v>
      </c>
      <c r="S104" s="102">
        <v>65195835217840</v>
      </c>
      <c r="T104" s="104" t="s">
        <v>849</v>
      </c>
      <c r="U104" s="101">
        <v>18</v>
      </c>
      <c r="V104" s="101">
        <v>17</v>
      </c>
      <c r="W104" s="101">
        <v>4</v>
      </c>
      <c r="X104" s="104" t="s">
        <v>152</v>
      </c>
      <c r="Y104" s="105">
        <v>44356</v>
      </c>
      <c r="Z104" s="105">
        <v>44336</v>
      </c>
      <c r="AA104" s="104" t="s">
        <v>153</v>
      </c>
      <c r="AB104" s="101">
        <v>10022964088</v>
      </c>
      <c r="AC104" s="106">
        <v>18</v>
      </c>
      <c r="AD104" s="107">
        <v>359337</v>
      </c>
      <c r="AE104" s="101" t="s">
        <v>154</v>
      </c>
      <c r="AF104" s="108">
        <v>45087</v>
      </c>
      <c r="AG104" s="109">
        <v>45818</v>
      </c>
      <c r="AH104" s="107">
        <v>11101000608</v>
      </c>
      <c r="AI104" s="104" t="s">
        <v>155</v>
      </c>
      <c r="AJ104" s="108">
        <v>45347</v>
      </c>
      <c r="AK104" s="110">
        <v>45713</v>
      </c>
      <c r="AL104" s="111">
        <v>13061001309</v>
      </c>
      <c r="AM104" s="100" t="s">
        <v>155</v>
      </c>
      <c r="AN104" s="108">
        <v>45481</v>
      </c>
      <c r="AO104" s="110">
        <v>45846</v>
      </c>
      <c r="AP104" s="112">
        <v>9310013765101</v>
      </c>
      <c r="AQ104" s="113" t="s">
        <v>172</v>
      </c>
      <c r="AR104" s="108">
        <v>45431</v>
      </c>
      <c r="AS104" s="109">
        <v>45795</v>
      </c>
      <c r="AT104" s="114" t="s">
        <v>258</v>
      </c>
      <c r="AU104" s="115">
        <v>45395</v>
      </c>
      <c r="AV104" s="110">
        <v>45455</v>
      </c>
      <c r="AW104" s="107">
        <v>173398883</v>
      </c>
      <c r="AX104" s="114" t="s">
        <v>258</v>
      </c>
      <c r="AY104" s="116">
        <v>45434</v>
      </c>
      <c r="AZ104" s="117">
        <v>45799</v>
      </c>
      <c r="BA104" s="134">
        <v>800126471</v>
      </c>
      <c r="BB104" s="103" t="s">
        <v>259</v>
      </c>
      <c r="BC104" s="119">
        <v>3118830</v>
      </c>
      <c r="BD104" s="119">
        <v>3203001319</v>
      </c>
      <c r="BE104" s="100" t="s">
        <v>159</v>
      </c>
      <c r="BF104" s="100" t="s">
        <v>260</v>
      </c>
      <c r="BG104" s="122"/>
      <c r="BH104" s="103"/>
      <c r="BI104" s="119"/>
      <c r="BJ104" s="113"/>
      <c r="BK104" s="113"/>
      <c r="BL104" s="122"/>
      <c r="BM104" s="103"/>
      <c r="BN104" s="119"/>
      <c r="BO104" s="113"/>
      <c r="BP104" s="113"/>
      <c r="BQ104" s="95">
        <v>461</v>
      </c>
      <c r="BR104" s="95"/>
      <c r="BS104" s="113" t="s">
        <v>235</v>
      </c>
      <c r="BT104" s="113"/>
      <c r="BU104" s="113" t="s">
        <v>176</v>
      </c>
      <c r="BV104" s="136"/>
      <c r="BW104" s="125" t="s">
        <v>161</v>
      </c>
      <c r="BX104" s="125"/>
      <c r="BY104" s="125"/>
      <c r="BZ104" s="125"/>
      <c r="CA104" s="137"/>
      <c r="CB104" s="50" t="s">
        <v>140</v>
      </c>
    </row>
    <row r="105" spans="1:80" ht="13.5" hidden="1" customHeight="1" x14ac:dyDescent="0.3">
      <c r="A105" s="93">
        <v>97</v>
      </c>
      <c r="B105" s="94" t="s">
        <v>140</v>
      </c>
      <c r="C105" s="138">
        <v>466</v>
      </c>
      <c r="D105" s="98" t="s">
        <v>850</v>
      </c>
      <c r="E105" s="97" t="s">
        <v>163</v>
      </c>
      <c r="F105" s="98">
        <v>86043526</v>
      </c>
      <c r="G105" s="98" t="s">
        <v>851</v>
      </c>
      <c r="H105" s="98">
        <v>0</v>
      </c>
      <c r="I105" s="98">
        <v>3204886988</v>
      </c>
      <c r="J105" s="99"/>
      <c r="K105" s="100" t="s">
        <v>215</v>
      </c>
      <c r="L105" s="100" t="s">
        <v>651</v>
      </c>
      <c r="M105" s="100" t="s">
        <v>147</v>
      </c>
      <c r="N105" s="101">
        <v>5123</v>
      </c>
      <c r="O105" s="101">
        <v>2022</v>
      </c>
      <c r="P105" s="101">
        <v>2021</v>
      </c>
      <c r="Q105" s="100" t="s">
        <v>148</v>
      </c>
      <c r="R105" s="100" t="s">
        <v>196</v>
      </c>
      <c r="S105" s="102" t="s">
        <v>852</v>
      </c>
      <c r="T105" s="104" t="s">
        <v>853</v>
      </c>
      <c r="U105" s="101">
        <v>42</v>
      </c>
      <c r="V105" s="101">
        <v>41</v>
      </c>
      <c r="W105" s="101">
        <v>2</v>
      </c>
      <c r="X105" s="104" t="s">
        <v>152</v>
      </c>
      <c r="Y105" s="105">
        <v>44607</v>
      </c>
      <c r="Z105" s="105">
        <v>44595</v>
      </c>
      <c r="AA105" s="104" t="s">
        <v>153</v>
      </c>
      <c r="AB105" s="101">
        <v>10025194172</v>
      </c>
      <c r="AC105" s="106">
        <v>42</v>
      </c>
      <c r="AD105" s="107">
        <v>411833</v>
      </c>
      <c r="AE105" s="101" t="s">
        <v>154</v>
      </c>
      <c r="AF105" s="108">
        <v>45338</v>
      </c>
      <c r="AG105" s="109">
        <v>46069</v>
      </c>
      <c r="AH105" s="107">
        <v>11101000608</v>
      </c>
      <c r="AI105" s="104" t="s">
        <v>155</v>
      </c>
      <c r="AJ105" s="108">
        <v>45347</v>
      </c>
      <c r="AK105" s="110">
        <v>45713</v>
      </c>
      <c r="AL105" s="111">
        <v>13061001309</v>
      </c>
      <c r="AM105" s="100" t="s">
        <v>155</v>
      </c>
      <c r="AN105" s="108">
        <v>45481</v>
      </c>
      <c r="AO105" s="110">
        <v>45846</v>
      </c>
      <c r="AP105" s="112">
        <v>9310011406101</v>
      </c>
      <c r="AQ105" s="113" t="s">
        <v>172</v>
      </c>
      <c r="AR105" s="108">
        <v>45318</v>
      </c>
      <c r="AS105" s="109">
        <v>45683</v>
      </c>
      <c r="AT105" s="114" t="s">
        <v>257</v>
      </c>
      <c r="AU105" s="115">
        <v>45464</v>
      </c>
      <c r="AV105" s="110">
        <v>45524</v>
      </c>
      <c r="AW105" s="107">
        <v>171435999</v>
      </c>
      <c r="AX105" s="114" t="s">
        <v>258</v>
      </c>
      <c r="AY105" s="116">
        <v>45338</v>
      </c>
      <c r="AZ105" s="117">
        <v>46069</v>
      </c>
      <c r="BA105" s="134">
        <v>901263957</v>
      </c>
      <c r="BB105" s="103" t="s">
        <v>854</v>
      </c>
      <c r="BC105" s="119">
        <v>3103329834</v>
      </c>
      <c r="BD105" s="119">
        <v>3103329834</v>
      </c>
      <c r="BE105" s="100" t="s">
        <v>855</v>
      </c>
      <c r="BF105" s="157" t="s">
        <v>856</v>
      </c>
      <c r="BG105" s="122"/>
      <c r="BH105" s="103"/>
      <c r="BI105" s="119"/>
      <c r="BJ105" s="113"/>
      <c r="BK105" s="113"/>
      <c r="BL105" s="122"/>
      <c r="BM105" s="103"/>
      <c r="BN105" s="119"/>
      <c r="BO105" s="113"/>
      <c r="BP105" s="113"/>
      <c r="BQ105" s="95">
        <v>471</v>
      </c>
      <c r="BR105" s="95"/>
      <c r="BS105" s="113" t="s">
        <v>235</v>
      </c>
      <c r="BT105" s="113"/>
      <c r="BU105" s="113" t="s">
        <v>204</v>
      </c>
      <c r="BV105" s="136"/>
      <c r="BW105" s="125" t="s">
        <v>161</v>
      </c>
      <c r="BX105" s="125"/>
      <c r="BY105" s="125"/>
      <c r="BZ105" s="125"/>
      <c r="CA105" s="137"/>
      <c r="CB105" s="50" t="s">
        <v>140</v>
      </c>
    </row>
    <row r="106" spans="1:80" s="205" customFormat="1" ht="13.5" hidden="1" customHeight="1" x14ac:dyDescent="0.3">
      <c r="A106" s="93">
        <v>175</v>
      </c>
      <c r="B106" s="94" t="s">
        <v>140</v>
      </c>
      <c r="C106" s="138">
        <v>467</v>
      </c>
      <c r="D106" s="98" t="s">
        <v>857</v>
      </c>
      <c r="E106" s="97" t="s">
        <v>142</v>
      </c>
      <c r="F106" s="98">
        <v>4116959</v>
      </c>
      <c r="G106" s="98" t="s">
        <v>858</v>
      </c>
      <c r="H106" s="98" t="s">
        <v>859</v>
      </c>
      <c r="I106" s="98">
        <v>3133608820</v>
      </c>
      <c r="J106" s="99">
        <v>44811</v>
      </c>
      <c r="K106" s="100" t="s">
        <v>145</v>
      </c>
      <c r="L106" s="100" t="s">
        <v>208</v>
      </c>
      <c r="M106" s="100" t="s">
        <v>147</v>
      </c>
      <c r="N106" s="101">
        <v>5193</v>
      </c>
      <c r="O106" s="101">
        <v>2023</v>
      </c>
      <c r="P106" s="101">
        <v>2023</v>
      </c>
      <c r="Q106" s="104" t="s">
        <v>148</v>
      </c>
      <c r="R106" s="104" t="s">
        <v>196</v>
      </c>
      <c r="S106" s="162" t="s">
        <v>860</v>
      </c>
      <c r="T106" s="162" t="s">
        <v>861</v>
      </c>
      <c r="U106" s="101">
        <v>41</v>
      </c>
      <c r="V106" s="101">
        <v>40</v>
      </c>
      <c r="W106" s="101">
        <v>3</v>
      </c>
      <c r="X106" s="100" t="s">
        <v>152</v>
      </c>
      <c r="Y106" s="105">
        <v>45086</v>
      </c>
      <c r="Z106" s="105">
        <v>45072</v>
      </c>
      <c r="AA106" s="104" t="s">
        <v>153</v>
      </c>
      <c r="AB106" s="163">
        <v>10029203842</v>
      </c>
      <c r="AC106" s="106">
        <v>41</v>
      </c>
      <c r="AD106" s="107">
        <v>369104</v>
      </c>
      <c r="AE106" s="101" t="s">
        <v>154</v>
      </c>
      <c r="AF106" s="108">
        <v>45086</v>
      </c>
      <c r="AG106" s="109">
        <v>45817</v>
      </c>
      <c r="AH106" s="107">
        <v>11101000608</v>
      </c>
      <c r="AI106" s="104" t="s">
        <v>554</v>
      </c>
      <c r="AJ106" s="108">
        <v>45347</v>
      </c>
      <c r="AK106" s="110">
        <v>45713</v>
      </c>
      <c r="AL106" s="111">
        <v>13061001309</v>
      </c>
      <c r="AM106" s="100" t="s">
        <v>155</v>
      </c>
      <c r="AN106" s="108">
        <v>45481</v>
      </c>
      <c r="AO106" s="110">
        <v>45846</v>
      </c>
      <c r="AP106" s="112">
        <v>9310013764701</v>
      </c>
      <c r="AQ106" s="113" t="s">
        <v>172</v>
      </c>
      <c r="AR106" s="108">
        <v>45438</v>
      </c>
      <c r="AS106" s="109">
        <v>45802</v>
      </c>
      <c r="AT106" s="114" t="s">
        <v>157</v>
      </c>
      <c r="AU106" s="109">
        <v>45415</v>
      </c>
      <c r="AV106" s="110">
        <v>45475</v>
      </c>
      <c r="AW106" s="107" t="s">
        <v>157</v>
      </c>
      <c r="AX106" s="114" t="s">
        <v>157</v>
      </c>
      <c r="AY106" s="116">
        <v>45072</v>
      </c>
      <c r="AZ106" s="117">
        <v>45803</v>
      </c>
      <c r="BA106" s="134">
        <v>52493549</v>
      </c>
      <c r="BB106" s="103" t="s">
        <v>359</v>
      </c>
      <c r="BC106" s="119">
        <v>3118830</v>
      </c>
      <c r="BD106" s="119">
        <v>3203001319</v>
      </c>
      <c r="BE106" s="104" t="s">
        <v>159</v>
      </c>
      <c r="BF106" s="135" t="s">
        <v>360</v>
      </c>
      <c r="BG106" s="122">
        <v>41493760</v>
      </c>
      <c r="BH106" s="103" t="s">
        <v>361</v>
      </c>
      <c r="BI106" s="119">
        <v>3203001319</v>
      </c>
      <c r="BJ106" s="113" t="s">
        <v>159</v>
      </c>
      <c r="BK106" s="113" t="s">
        <v>360</v>
      </c>
      <c r="BL106" s="122"/>
      <c r="BM106" s="103"/>
      <c r="BN106" s="119"/>
      <c r="BO106" s="113"/>
      <c r="BP106" s="113"/>
      <c r="BQ106" s="95">
        <v>467</v>
      </c>
      <c r="BR106" s="95"/>
      <c r="BS106" s="113" t="s">
        <v>235</v>
      </c>
      <c r="BT106" s="113"/>
      <c r="BU106" s="113"/>
      <c r="BV106" s="136"/>
      <c r="BW106" s="125" t="s">
        <v>161</v>
      </c>
      <c r="BX106" s="125"/>
      <c r="BY106" s="125"/>
      <c r="BZ106" s="125"/>
      <c r="CA106" s="137"/>
      <c r="CB106" s="50" t="s">
        <v>140</v>
      </c>
    </row>
    <row r="107" spans="1:80" ht="13.5" hidden="1" customHeight="1" x14ac:dyDescent="0.3">
      <c r="A107" s="93">
        <v>95</v>
      </c>
      <c r="B107" s="94" t="s">
        <v>140</v>
      </c>
      <c r="C107" s="138">
        <v>469</v>
      </c>
      <c r="D107" s="98" t="s">
        <v>862</v>
      </c>
      <c r="E107" s="97" t="s">
        <v>380</v>
      </c>
      <c r="F107" s="98">
        <v>80033053</v>
      </c>
      <c r="G107" s="98" t="s">
        <v>863</v>
      </c>
      <c r="H107" s="98" t="s">
        <v>864</v>
      </c>
      <c r="I107" s="98">
        <v>3229459621</v>
      </c>
      <c r="J107" s="99"/>
      <c r="K107" s="100" t="s">
        <v>253</v>
      </c>
      <c r="L107" s="100" t="s">
        <v>469</v>
      </c>
      <c r="M107" s="100" t="s">
        <v>147</v>
      </c>
      <c r="N107" s="101">
        <v>7200</v>
      </c>
      <c r="O107" s="101">
        <v>2018</v>
      </c>
      <c r="P107" s="101">
        <v>2019</v>
      </c>
      <c r="Q107" s="100" t="s">
        <v>148</v>
      </c>
      <c r="R107" s="100" t="s">
        <v>196</v>
      </c>
      <c r="S107" s="102" t="s">
        <v>865</v>
      </c>
      <c r="T107" s="104" t="s">
        <v>866</v>
      </c>
      <c r="U107" s="101">
        <v>47</v>
      </c>
      <c r="V107" s="101">
        <v>44</v>
      </c>
      <c r="W107" s="101">
        <v>3</v>
      </c>
      <c r="X107" s="104" t="s">
        <v>152</v>
      </c>
      <c r="Y107" s="105">
        <v>43433</v>
      </c>
      <c r="Z107" s="105">
        <v>43426</v>
      </c>
      <c r="AA107" s="104" t="s">
        <v>153</v>
      </c>
      <c r="AB107" s="101">
        <v>10017272373</v>
      </c>
      <c r="AC107" s="106">
        <v>47</v>
      </c>
      <c r="AD107" s="107">
        <v>333254</v>
      </c>
      <c r="AE107" s="101" t="s">
        <v>154</v>
      </c>
      <c r="AF107" s="108">
        <v>44893</v>
      </c>
      <c r="AG107" s="109">
        <v>45624</v>
      </c>
      <c r="AH107" s="107">
        <v>11101000608</v>
      </c>
      <c r="AI107" s="104" t="s">
        <v>155</v>
      </c>
      <c r="AJ107" s="108">
        <v>45347</v>
      </c>
      <c r="AK107" s="110">
        <v>45713</v>
      </c>
      <c r="AL107" s="111">
        <v>13061001309</v>
      </c>
      <c r="AM107" s="100" t="s">
        <v>155</v>
      </c>
      <c r="AN107" s="108">
        <v>45481</v>
      </c>
      <c r="AO107" s="110">
        <v>45846</v>
      </c>
      <c r="AP107" s="112">
        <v>36565491</v>
      </c>
      <c r="AQ107" s="113" t="s">
        <v>156</v>
      </c>
      <c r="AR107" s="108">
        <v>45231</v>
      </c>
      <c r="AS107" s="109">
        <v>45596</v>
      </c>
      <c r="AT107" s="114" t="s">
        <v>258</v>
      </c>
      <c r="AU107" s="115">
        <v>45230</v>
      </c>
      <c r="AV107" s="110">
        <v>45290</v>
      </c>
      <c r="AW107" s="107">
        <v>169770703</v>
      </c>
      <c r="AX107" s="114" t="s">
        <v>449</v>
      </c>
      <c r="AY107" s="116">
        <v>45253</v>
      </c>
      <c r="AZ107" s="117">
        <v>45619</v>
      </c>
      <c r="BA107" s="134">
        <v>79942962</v>
      </c>
      <c r="BB107" s="103" t="s">
        <v>867</v>
      </c>
      <c r="BC107" s="119"/>
      <c r="BD107" s="119">
        <v>3108520810</v>
      </c>
      <c r="BE107" s="100" t="s">
        <v>868</v>
      </c>
      <c r="BF107" s="100" t="s">
        <v>869</v>
      </c>
      <c r="BG107" s="122">
        <v>80087521</v>
      </c>
      <c r="BH107" s="103" t="s">
        <v>870</v>
      </c>
      <c r="BI107" s="119">
        <v>3153962900</v>
      </c>
      <c r="BJ107" s="113" t="s">
        <v>871</v>
      </c>
      <c r="BK107" s="113" t="s">
        <v>872</v>
      </c>
      <c r="BL107" s="122">
        <v>52812242</v>
      </c>
      <c r="BM107" s="103" t="s">
        <v>873</v>
      </c>
      <c r="BN107" s="119">
        <v>3185171006</v>
      </c>
      <c r="BO107" s="113" t="s">
        <v>159</v>
      </c>
      <c r="BP107" s="113" t="s">
        <v>874</v>
      </c>
      <c r="BQ107" s="95">
        <v>469</v>
      </c>
      <c r="BR107" s="95"/>
      <c r="BS107" s="113" t="s">
        <v>235</v>
      </c>
      <c r="BT107" s="113"/>
      <c r="BU107" s="113" t="s">
        <v>204</v>
      </c>
      <c r="BV107" s="136"/>
      <c r="BW107" s="125" t="s">
        <v>161</v>
      </c>
      <c r="BX107" s="125"/>
      <c r="BY107" s="125"/>
      <c r="BZ107" s="125"/>
      <c r="CA107" s="137"/>
      <c r="CB107" s="50" t="s">
        <v>140</v>
      </c>
    </row>
    <row r="108" spans="1:80" ht="13.5" hidden="1" customHeight="1" x14ac:dyDescent="0.3">
      <c r="A108" s="93">
        <v>96</v>
      </c>
      <c r="B108" s="94" t="s">
        <v>140</v>
      </c>
      <c r="C108" s="95">
        <v>470</v>
      </c>
      <c r="D108" s="98" t="s">
        <v>875</v>
      </c>
      <c r="E108" s="97" t="s">
        <v>387</v>
      </c>
      <c r="F108" s="98">
        <v>19402063</v>
      </c>
      <c r="G108" s="98" t="s">
        <v>876</v>
      </c>
      <c r="H108" s="98" t="s">
        <v>877</v>
      </c>
      <c r="I108" s="98">
        <v>3103165155</v>
      </c>
      <c r="J108" s="99">
        <v>45173</v>
      </c>
      <c r="K108" s="100" t="s">
        <v>253</v>
      </c>
      <c r="L108" s="100" t="s">
        <v>878</v>
      </c>
      <c r="M108" s="100" t="s">
        <v>147</v>
      </c>
      <c r="N108" s="101">
        <v>3907</v>
      </c>
      <c r="O108" s="101">
        <v>2019</v>
      </c>
      <c r="P108" s="101">
        <v>2019</v>
      </c>
      <c r="Q108" s="100" t="s">
        <v>308</v>
      </c>
      <c r="R108" s="100" t="s">
        <v>196</v>
      </c>
      <c r="S108" s="102" t="s">
        <v>879</v>
      </c>
      <c r="T108" s="104" t="s">
        <v>880</v>
      </c>
      <c r="U108" s="101">
        <v>38</v>
      </c>
      <c r="V108" s="101">
        <v>39</v>
      </c>
      <c r="W108" s="101">
        <v>2</v>
      </c>
      <c r="X108" s="104" t="s">
        <v>152</v>
      </c>
      <c r="Y108" s="105">
        <v>43733</v>
      </c>
      <c r="Z108" s="105">
        <v>43726</v>
      </c>
      <c r="AA108" s="104" t="s">
        <v>153</v>
      </c>
      <c r="AB108" s="101">
        <v>10019238891</v>
      </c>
      <c r="AC108" s="106">
        <v>38</v>
      </c>
      <c r="AD108" s="107">
        <v>382029</v>
      </c>
      <c r="AE108" s="101" t="s">
        <v>154</v>
      </c>
      <c r="AF108" s="108">
        <v>45183</v>
      </c>
      <c r="AG108" s="109">
        <v>45914</v>
      </c>
      <c r="AH108" s="107">
        <v>11101000608</v>
      </c>
      <c r="AI108" s="104" t="s">
        <v>155</v>
      </c>
      <c r="AJ108" s="108">
        <v>45347</v>
      </c>
      <c r="AK108" s="110">
        <v>45713</v>
      </c>
      <c r="AL108" s="111">
        <v>13061001309</v>
      </c>
      <c r="AM108" s="100" t="s">
        <v>155</v>
      </c>
      <c r="AN108" s="108">
        <v>45481</v>
      </c>
      <c r="AO108" s="110">
        <v>45846</v>
      </c>
      <c r="AP108" s="112">
        <v>9310008163201</v>
      </c>
      <c r="AQ108" s="113" t="s">
        <v>172</v>
      </c>
      <c r="AR108" s="108">
        <v>45183</v>
      </c>
      <c r="AS108" s="109">
        <v>45548</v>
      </c>
      <c r="AT108" s="114" t="s">
        <v>257</v>
      </c>
      <c r="AU108" s="115">
        <v>45467</v>
      </c>
      <c r="AV108" s="110">
        <v>45527</v>
      </c>
      <c r="AW108" s="107">
        <v>168497927</v>
      </c>
      <c r="AX108" s="114" t="s">
        <v>258</v>
      </c>
      <c r="AY108" s="116">
        <v>45188</v>
      </c>
      <c r="AZ108" s="117">
        <v>45554</v>
      </c>
      <c r="BA108" s="134">
        <v>800126471</v>
      </c>
      <c r="BB108" s="103" t="s">
        <v>259</v>
      </c>
      <c r="BC108" s="119">
        <v>3118830</v>
      </c>
      <c r="BD108" s="119">
        <v>3203001319</v>
      </c>
      <c r="BE108" s="100" t="s">
        <v>159</v>
      </c>
      <c r="BF108" s="100" t="s">
        <v>260</v>
      </c>
      <c r="BG108" s="122"/>
      <c r="BH108" s="103"/>
      <c r="BI108" s="119"/>
      <c r="BJ108" s="113"/>
      <c r="BK108" s="113"/>
      <c r="BL108" s="122"/>
      <c r="BM108" s="103"/>
      <c r="BN108" s="119"/>
      <c r="BO108" s="113"/>
      <c r="BP108" s="113"/>
      <c r="BQ108" s="95">
        <v>470</v>
      </c>
      <c r="BR108" s="95"/>
      <c r="BS108" s="113" t="s">
        <v>235</v>
      </c>
      <c r="BT108" s="113"/>
      <c r="BU108" s="113" t="s">
        <v>204</v>
      </c>
      <c r="BV108" s="136"/>
      <c r="BW108" s="125" t="s">
        <v>161</v>
      </c>
      <c r="BX108" s="125"/>
      <c r="BY108" s="125"/>
      <c r="BZ108" s="125"/>
      <c r="CA108" s="137"/>
      <c r="CB108" s="50" t="s">
        <v>140</v>
      </c>
    </row>
    <row r="109" spans="1:80" ht="13.5" hidden="1" customHeight="1" x14ac:dyDescent="0.3">
      <c r="A109" s="93">
        <v>98</v>
      </c>
      <c r="B109" s="94" t="s">
        <v>140</v>
      </c>
      <c r="C109" s="95">
        <v>472</v>
      </c>
      <c r="D109" s="98" t="s">
        <v>881</v>
      </c>
      <c r="E109" s="97" t="s">
        <v>387</v>
      </c>
      <c r="F109" s="98">
        <v>1024589051</v>
      </c>
      <c r="G109" s="98" t="s">
        <v>882</v>
      </c>
      <c r="H109" s="98" t="s">
        <v>883</v>
      </c>
      <c r="I109" s="98" t="s">
        <v>884</v>
      </c>
      <c r="J109" s="99">
        <v>43575</v>
      </c>
      <c r="K109" s="100" t="s">
        <v>215</v>
      </c>
      <c r="L109" s="100" t="s">
        <v>383</v>
      </c>
      <c r="M109" s="100" t="s">
        <v>147</v>
      </c>
      <c r="N109" s="101">
        <v>5123</v>
      </c>
      <c r="O109" s="101">
        <v>2019</v>
      </c>
      <c r="P109" s="101">
        <v>2020</v>
      </c>
      <c r="Q109" s="100" t="s">
        <v>580</v>
      </c>
      <c r="R109" s="100" t="s">
        <v>149</v>
      </c>
      <c r="S109" s="102" t="s">
        <v>885</v>
      </c>
      <c r="T109" s="104" t="s">
        <v>886</v>
      </c>
      <c r="U109" s="101">
        <v>31</v>
      </c>
      <c r="V109" s="101">
        <v>31</v>
      </c>
      <c r="W109" s="101">
        <v>4</v>
      </c>
      <c r="X109" s="104" t="s">
        <v>152</v>
      </c>
      <c r="Y109" s="105">
        <v>43784</v>
      </c>
      <c r="Z109" s="105">
        <v>43774</v>
      </c>
      <c r="AA109" s="104" t="s">
        <v>153</v>
      </c>
      <c r="AB109" s="101">
        <v>10019569607</v>
      </c>
      <c r="AC109" s="106">
        <v>31</v>
      </c>
      <c r="AD109" s="107">
        <v>389968</v>
      </c>
      <c r="AE109" s="101" t="s">
        <v>154</v>
      </c>
      <c r="AF109" s="108">
        <v>45233</v>
      </c>
      <c r="AG109" s="109">
        <v>45964</v>
      </c>
      <c r="AH109" s="107">
        <v>11101000608</v>
      </c>
      <c r="AI109" s="104" t="s">
        <v>155</v>
      </c>
      <c r="AJ109" s="108">
        <v>45347</v>
      </c>
      <c r="AK109" s="110">
        <v>45713</v>
      </c>
      <c r="AL109" s="111">
        <v>13061001309</v>
      </c>
      <c r="AM109" s="100" t="s">
        <v>155</v>
      </c>
      <c r="AN109" s="108">
        <v>45481</v>
      </c>
      <c r="AO109" s="110">
        <v>45846</v>
      </c>
      <c r="AP109" s="112">
        <v>9310010005401</v>
      </c>
      <c r="AQ109" s="113" t="s">
        <v>172</v>
      </c>
      <c r="AR109" s="108">
        <v>45262</v>
      </c>
      <c r="AS109" s="109">
        <v>45627</v>
      </c>
      <c r="AT109" s="114" t="s">
        <v>257</v>
      </c>
      <c r="AU109" s="115">
        <v>45415</v>
      </c>
      <c r="AV109" s="110">
        <v>45475</v>
      </c>
      <c r="AW109" s="107">
        <v>169994248</v>
      </c>
      <c r="AX109" s="114" t="s">
        <v>258</v>
      </c>
      <c r="AY109" s="116">
        <v>45264</v>
      </c>
      <c r="AZ109" s="117">
        <v>45630</v>
      </c>
      <c r="BA109" s="134">
        <v>800126471</v>
      </c>
      <c r="BB109" s="103" t="s">
        <v>259</v>
      </c>
      <c r="BC109" s="119">
        <v>3118830</v>
      </c>
      <c r="BD109" s="119">
        <v>3203001319</v>
      </c>
      <c r="BE109" s="100" t="s">
        <v>159</v>
      </c>
      <c r="BF109" s="100" t="s">
        <v>260</v>
      </c>
      <c r="BG109" s="122"/>
      <c r="BH109" s="103"/>
      <c r="BI109" s="119"/>
      <c r="BJ109" s="113"/>
      <c r="BK109" s="113"/>
      <c r="BL109" s="122"/>
      <c r="BM109" s="103"/>
      <c r="BN109" s="119"/>
      <c r="BO109" s="113"/>
      <c r="BP109" s="113"/>
      <c r="BQ109" s="95">
        <v>472</v>
      </c>
      <c r="BR109" s="95"/>
      <c r="BS109" s="113" t="s">
        <v>235</v>
      </c>
      <c r="BT109" s="113"/>
      <c r="BU109" s="113" t="s">
        <v>204</v>
      </c>
      <c r="BV109" s="136"/>
      <c r="BW109" s="125" t="s">
        <v>161</v>
      </c>
      <c r="BX109" s="125"/>
      <c r="BY109" s="125"/>
      <c r="BZ109" s="125"/>
      <c r="CA109" s="137"/>
      <c r="CB109" s="50" t="s">
        <v>140</v>
      </c>
    </row>
    <row r="110" spans="1:80" ht="13.5" hidden="1" customHeight="1" x14ac:dyDescent="0.3">
      <c r="A110" s="93">
        <v>99</v>
      </c>
      <c r="B110" s="94" t="s">
        <v>140</v>
      </c>
      <c r="C110" s="138">
        <v>473</v>
      </c>
      <c r="D110" s="98" t="s">
        <v>887</v>
      </c>
      <c r="E110" s="97" t="s">
        <v>142</v>
      </c>
      <c r="F110" s="98">
        <v>79520078</v>
      </c>
      <c r="G110" s="98" t="s">
        <v>888</v>
      </c>
      <c r="H110" s="98" t="s">
        <v>889</v>
      </c>
      <c r="I110" s="98">
        <v>3165313463</v>
      </c>
      <c r="J110" s="99">
        <v>44149</v>
      </c>
      <c r="K110" s="100" t="s">
        <v>215</v>
      </c>
      <c r="L110" s="100" t="s">
        <v>651</v>
      </c>
      <c r="M110" s="100" t="s">
        <v>147</v>
      </c>
      <c r="N110" s="101">
        <v>5123</v>
      </c>
      <c r="O110" s="101">
        <v>2022</v>
      </c>
      <c r="P110" s="101">
        <v>2021</v>
      </c>
      <c r="Q110" s="100" t="s">
        <v>148</v>
      </c>
      <c r="R110" s="100" t="s">
        <v>196</v>
      </c>
      <c r="S110" s="102" t="s">
        <v>890</v>
      </c>
      <c r="T110" s="104" t="s">
        <v>891</v>
      </c>
      <c r="U110" s="101">
        <v>41</v>
      </c>
      <c r="V110" s="101">
        <v>41</v>
      </c>
      <c r="W110" s="101">
        <v>2</v>
      </c>
      <c r="X110" s="104" t="s">
        <v>152</v>
      </c>
      <c r="Y110" s="105">
        <v>44607</v>
      </c>
      <c r="Z110" s="105">
        <v>44595</v>
      </c>
      <c r="AA110" s="104" t="s">
        <v>153</v>
      </c>
      <c r="AB110" s="101">
        <v>10025193868</v>
      </c>
      <c r="AC110" s="106">
        <v>42</v>
      </c>
      <c r="AD110" s="107">
        <v>411832</v>
      </c>
      <c r="AE110" s="101" t="s">
        <v>154</v>
      </c>
      <c r="AF110" s="108">
        <v>45338</v>
      </c>
      <c r="AG110" s="109">
        <v>46069</v>
      </c>
      <c r="AH110" s="107">
        <v>11101000608</v>
      </c>
      <c r="AI110" s="104" t="s">
        <v>155</v>
      </c>
      <c r="AJ110" s="108">
        <v>45347</v>
      </c>
      <c r="AK110" s="110">
        <v>45713</v>
      </c>
      <c r="AL110" s="111">
        <v>13061001309</v>
      </c>
      <c r="AM110" s="100" t="s">
        <v>155</v>
      </c>
      <c r="AN110" s="108">
        <v>45481</v>
      </c>
      <c r="AO110" s="110">
        <v>45846</v>
      </c>
      <c r="AP110" s="112">
        <v>9310011406801</v>
      </c>
      <c r="AQ110" s="113" t="s">
        <v>172</v>
      </c>
      <c r="AR110" s="108">
        <v>45318</v>
      </c>
      <c r="AS110" s="109">
        <v>45683</v>
      </c>
      <c r="AT110" s="114" t="s">
        <v>257</v>
      </c>
      <c r="AU110" s="115">
        <v>45467</v>
      </c>
      <c r="AV110" s="110">
        <v>45527</v>
      </c>
      <c r="AW110" s="107">
        <v>171410627</v>
      </c>
      <c r="AX110" s="114" t="s">
        <v>258</v>
      </c>
      <c r="AY110" s="116">
        <v>45321</v>
      </c>
      <c r="AZ110" s="117">
        <v>45687</v>
      </c>
      <c r="BA110" s="134">
        <v>52493549</v>
      </c>
      <c r="BB110" s="103" t="s">
        <v>359</v>
      </c>
      <c r="BC110" s="119">
        <v>3118830</v>
      </c>
      <c r="BD110" s="119">
        <v>3203001319</v>
      </c>
      <c r="BE110" s="100" t="s">
        <v>159</v>
      </c>
      <c r="BF110" s="100" t="s">
        <v>360</v>
      </c>
      <c r="BG110" s="122"/>
      <c r="BH110" s="103"/>
      <c r="BI110" s="119"/>
      <c r="BJ110" s="113"/>
      <c r="BK110" s="113"/>
      <c r="BL110" s="122"/>
      <c r="BM110" s="103"/>
      <c r="BN110" s="119"/>
      <c r="BO110" s="113"/>
      <c r="BP110" s="113"/>
      <c r="BQ110" s="95">
        <v>473</v>
      </c>
      <c r="BR110" s="95"/>
      <c r="BS110" s="113" t="s">
        <v>235</v>
      </c>
      <c r="BT110" s="113"/>
      <c r="BU110" s="113" t="s">
        <v>204</v>
      </c>
      <c r="BV110" s="136"/>
      <c r="BW110" s="125" t="s">
        <v>161</v>
      </c>
      <c r="BX110" s="125"/>
      <c r="BY110" s="125"/>
      <c r="BZ110" s="125"/>
      <c r="CA110" s="137"/>
      <c r="CB110" s="50" t="s">
        <v>140</v>
      </c>
    </row>
    <row r="111" spans="1:80" ht="13.5" hidden="1" customHeight="1" x14ac:dyDescent="0.3">
      <c r="A111" s="93">
        <v>182</v>
      </c>
      <c r="B111" s="94" t="s">
        <v>140</v>
      </c>
      <c r="C111" s="138">
        <v>474</v>
      </c>
      <c r="D111" s="98" t="s">
        <v>892</v>
      </c>
      <c r="E111" s="97" t="s">
        <v>142</v>
      </c>
      <c r="F111" s="98">
        <v>79623096</v>
      </c>
      <c r="G111" s="98" t="s">
        <v>893</v>
      </c>
      <c r="H111" s="98" t="s">
        <v>894</v>
      </c>
      <c r="I111" s="98">
        <v>3219889152</v>
      </c>
      <c r="J111" s="99">
        <v>44444</v>
      </c>
      <c r="K111" s="100" t="s">
        <v>145</v>
      </c>
      <c r="L111" s="100" t="s">
        <v>208</v>
      </c>
      <c r="M111" s="100" t="s">
        <v>147</v>
      </c>
      <c r="N111" s="101">
        <v>5193</v>
      </c>
      <c r="O111" s="101">
        <v>2023</v>
      </c>
      <c r="P111" s="101">
        <v>2023</v>
      </c>
      <c r="Q111" s="100" t="s">
        <v>148</v>
      </c>
      <c r="R111" s="100" t="s">
        <v>196</v>
      </c>
      <c r="S111" s="102" t="s">
        <v>895</v>
      </c>
      <c r="T111" s="104" t="s">
        <v>896</v>
      </c>
      <c r="U111" s="101">
        <v>41</v>
      </c>
      <c r="V111" s="101">
        <v>42</v>
      </c>
      <c r="W111" s="101">
        <v>3</v>
      </c>
      <c r="X111" s="104" t="s">
        <v>152</v>
      </c>
      <c r="Y111" s="105">
        <v>45092</v>
      </c>
      <c r="Z111" s="105">
        <v>45072</v>
      </c>
      <c r="AA111" s="104" t="s">
        <v>153</v>
      </c>
      <c r="AB111" s="101">
        <v>10029203914</v>
      </c>
      <c r="AC111" s="106">
        <v>41</v>
      </c>
      <c r="AD111" s="107">
        <v>370367</v>
      </c>
      <c r="AE111" s="101" t="s">
        <v>154</v>
      </c>
      <c r="AF111" s="108">
        <v>45092</v>
      </c>
      <c r="AG111" s="109">
        <v>45823</v>
      </c>
      <c r="AH111" s="107">
        <v>11101000608</v>
      </c>
      <c r="AI111" s="104" t="s">
        <v>554</v>
      </c>
      <c r="AJ111" s="108">
        <v>45347</v>
      </c>
      <c r="AK111" s="110">
        <v>45713</v>
      </c>
      <c r="AL111" s="111">
        <v>13061001309</v>
      </c>
      <c r="AM111" s="100" t="s">
        <v>155</v>
      </c>
      <c r="AN111" s="108">
        <v>45481</v>
      </c>
      <c r="AO111" s="110">
        <v>45846</v>
      </c>
      <c r="AP111" s="112">
        <v>9310013765001</v>
      </c>
      <c r="AQ111" s="113" t="s">
        <v>172</v>
      </c>
      <c r="AR111" s="108">
        <v>45438</v>
      </c>
      <c r="AS111" s="109">
        <v>45802</v>
      </c>
      <c r="AT111" s="114" t="s">
        <v>157</v>
      </c>
      <c r="AU111" s="115">
        <v>45415</v>
      </c>
      <c r="AV111" s="110">
        <v>45475</v>
      </c>
      <c r="AW111" s="107" t="s">
        <v>157</v>
      </c>
      <c r="AX111" s="114" t="s">
        <v>157</v>
      </c>
      <c r="AY111" s="116">
        <v>45072</v>
      </c>
      <c r="AZ111" s="117">
        <v>45803</v>
      </c>
      <c r="BA111" s="134">
        <v>52493549</v>
      </c>
      <c r="BB111" s="103" t="s">
        <v>359</v>
      </c>
      <c r="BC111" s="119">
        <v>3118830</v>
      </c>
      <c r="BD111" s="119">
        <v>3203001319</v>
      </c>
      <c r="BE111" s="100" t="s">
        <v>159</v>
      </c>
      <c r="BF111" s="100" t="s">
        <v>360</v>
      </c>
      <c r="BG111" s="122"/>
      <c r="BH111" s="103"/>
      <c r="BI111" s="119"/>
      <c r="BJ111" s="113"/>
      <c r="BK111" s="113"/>
      <c r="BL111" s="122"/>
      <c r="BM111" s="103"/>
      <c r="BN111" s="119"/>
      <c r="BO111" s="113"/>
      <c r="BP111" s="113"/>
      <c r="BQ111" s="95">
        <v>474</v>
      </c>
      <c r="BR111" s="95"/>
      <c r="BS111" s="113" t="s">
        <v>235</v>
      </c>
      <c r="BT111" s="113"/>
      <c r="BU111" s="113"/>
      <c r="BV111" s="136"/>
      <c r="BW111" s="125" t="s">
        <v>161</v>
      </c>
      <c r="BX111" s="125"/>
      <c r="BY111" s="125"/>
      <c r="BZ111" s="125"/>
      <c r="CA111" s="137"/>
      <c r="CB111" s="50" t="s">
        <v>140</v>
      </c>
    </row>
    <row r="112" spans="1:80" ht="13.5" hidden="1" customHeight="1" x14ac:dyDescent="0.3">
      <c r="A112" s="93">
        <v>100</v>
      </c>
      <c r="B112" s="94" t="s">
        <v>140</v>
      </c>
      <c r="C112" s="138">
        <v>475</v>
      </c>
      <c r="D112" s="98" t="s">
        <v>897</v>
      </c>
      <c r="E112" s="97" t="s">
        <v>387</v>
      </c>
      <c r="F112" s="98">
        <v>79883156</v>
      </c>
      <c r="G112" s="98" t="s">
        <v>898</v>
      </c>
      <c r="H112" s="98" t="s">
        <v>899</v>
      </c>
      <c r="I112" s="98">
        <v>3124521001</v>
      </c>
      <c r="J112" s="99">
        <v>44789</v>
      </c>
      <c r="K112" s="100" t="s">
        <v>253</v>
      </c>
      <c r="L112" s="100" t="s">
        <v>469</v>
      </c>
      <c r="M112" s="100" t="s">
        <v>147</v>
      </c>
      <c r="N112" s="101">
        <v>7200</v>
      </c>
      <c r="O112" s="101">
        <v>2019</v>
      </c>
      <c r="P112" s="101">
        <v>2019</v>
      </c>
      <c r="Q112" s="100" t="s">
        <v>580</v>
      </c>
      <c r="R112" s="100" t="s">
        <v>196</v>
      </c>
      <c r="S112" s="102" t="s">
        <v>900</v>
      </c>
      <c r="T112" s="104" t="s">
        <v>901</v>
      </c>
      <c r="U112" s="101">
        <v>47</v>
      </c>
      <c r="V112" s="101">
        <v>47</v>
      </c>
      <c r="W112" s="101">
        <v>3</v>
      </c>
      <c r="X112" s="104" t="s">
        <v>152</v>
      </c>
      <c r="Y112" s="105">
        <v>44770</v>
      </c>
      <c r="Z112" s="105">
        <v>44769</v>
      </c>
      <c r="AA112" s="104" t="s">
        <v>153</v>
      </c>
      <c r="AB112" s="101">
        <v>10026740489</v>
      </c>
      <c r="AC112" s="106">
        <v>47</v>
      </c>
      <c r="AD112" s="107">
        <v>441107</v>
      </c>
      <c r="AE112" s="101" t="s">
        <v>154</v>
      </c>
      <c r="AF112" s="108">
        <v>45507</v>
      </c>
      <c r="AG112" s="109">
        <v>46237</v>
      </c>
      <c r="AH112" s="107">
        <v>11101000608</v>
      </c>
      <c r="AI112" s="104" t="s">
        <v>155</v>
      </c>
      <c r="AJ112" s="108">
        <v>45347</v>
      </c>
      <c r="AK112" s="110">
        <v>45713</v>
      </c>
      <c r="AL112" s="111">
        <v>13061001309</v>
      </c>
      <c r="AM112" s="100" t="s">
        <v>155</v>
      </c>
      <c r="AN112" s="108">
        <v>45481</v>
      </c>
      <c r="AO112" s="110">
        <v>45846</v>
      </c>
      <c r="AP112" s="112">
        <v>9310014817801</v>
      </c>
      <c r="AQ112" s="113" t="s">
        <v>172</v>
      </c>
      <c r="AR112" s="108">
        <v>45490</v>
      </c>
      <c r="AS112" s="109">
        <v>45859</v>
      </c>
      <c r="AT112" s="114" t="s">
        <v>604</v>
      </c>
      <c r="AU112" s="115">
        <v>45464</v>
      </c>
      <c r="AV112" s="110">
        <v>45524</v>
      </c>
      <c r="AW112" s="107">
        <v>174796699</v>
      </c>
      <c r="AX112" s="114" t="s">
        <v>157</v>
      </c>
      <c r="AY112" s="116">
        <v>45503</v>
      </c>
      <c r="AZ112" s="117">
        <v>45868</v>
      </c>
      <c r="BA112" s="134">
        <v>800126471</v>
      </c>
      <c r="BB112" s="103" t="s">
        <v>259</v>
      </c>
      <c r="BC112" s="119">
        <v>3118830</v>
      </c>
      <c r="BD112" s="119">
        <v>3203001319</v>
      </c>
      <c r="BE112" s="100" t="s">
        <v>159</v>
      </c>
      <c r="BF112" s="100" t="s">
        <v>260</v>
      </c>
      <c r="BG112" s="122"/>
      <c r="BH112" s="103"/>
      <c r="BI112" s="119"/>
      <c r="BJ112" s="113"/>
      <c r="BK112" s="113"/>
      <c r="BL112" s="122"/>
      <c r="BM112" s="103"/>
      <c r="BN112" s="119"/>
      <c r="BO112" s="113"/>
      <c r="BP112" s="113"/>
      <c r="BQ112" s="95">
        <v>475</v>
      </c>
      <c r="BR112" s="95"/>
      <c r="BS112" s="113" t="s">
        <v>235</v>
      </c>
      <c r="BT112" s="113"/>
      <c r="BU112" s="113" t="s">
        <v>204</v>
      </c>
      <c r="BV112" s="136"/>
      <c r="BW112" s="125" t="s">
        <v>161</v>
      </c>
      <c r="BX112" s="125"/>
      <c r="BY112" s="125"/>
      <c r="BZ112" s="125"/>
      <c r="CA112" s="137"/>
      <c r="CB112" s="50" t="s">
        <v>140</v>
      </c>
    </row>
    <row r="113" spans="1:80" ht="13.5" hidden="1" customHeight="1" x14ac:dyDescent="0.3">
      <c r="A113" s="93">
        <v>168</v>
      </c>
      <c r="B113" s="206" t="s">
        <v>140</v>
      </c>
      <c r="C113" s="95">
        <v>476</v>
      </c>
      <c r="D113" s="96" t="s">
        <v>902</v>
      </c>
      <c r="E113" s="97" t="s">
        <v>387</v>
      </c>
      <c r="F113" s="98">
        <v>79296187</v>
      </c>
      <c r="G113" s="98" t="s">
        <v>903</v>
      </c>
      <c r="H113" s="98" t="s">
        <v>904</v>
      </c>
      <c r="I113" s="98">
        <v>3214549060</v>
      </c>
      <c r="J113" s="99">
        <v>43392</v>
      </c>
      <c r="K113" s="128" t="s">
        <v>145</v>
      </c>
      <c r="L113" s="128" t="s">
        <v>284</v>
      </c>
      <c r="M113" s="128" t="s">
        <v>147</v>
      </c>
      <c r="N113" s="97">
        <v>5193</v>
      </c>
      <c r="O113" s="97">
        <v>2023</v>
      </c>
      <c r="P113" s="97">
        <v>2023</v>
      </c>
      <c r="Q113" s="128" t="s">
        <v>148</v>
      </c>
      <c r="R113" s="128" t="s">
        <v>196</v>
      </c>
      <c r="S113" s="129" t="s">
        <v>905</v>
      </c>
      <c r="T113" s="103" t="s">
        <v>906</v>
      </c>
      <c r="U113" s="97">
        <v>36</v>
      </c>
      <c r="V113" s="97">
        <v>36</v>
      </c>
      <c r="W113" s="97">
        <v>2</v>
      </c>
      <c r="X113" s="103" t="s">
        <v>152</v>
      </c>
      <c r="Y113" s="130">
        <v>45063</v>
      </c>
      <c r="Z113" s="130">
        <v>45009</v>
      </c>
      <c r="AA113" s="103" t="s">
        <v>153</v>
      </c>
      <c r="AB113" s="97">
        <v>10028737220</v>
      </c>
      <c r="AC113" s="131">
        <v>36</v>
      </c>
      <c r="AD113" s="107">
        <v>365046</v>
      </c>
      <c r="AE113" s="101" t="s">
        <v>154</v>
      </c>
      <c r="AF113" s="108">
        <v>45063</v>
      </c>
      <c r="AG113" s="109">
        <v>45794</v>
      </c>
      <c r="AH113" s="107">
        <v>11101000608</v>
      </c>
      <c r="AI113" s="104" t="s">
        <v>155</v>
      </c>
      <c r="AJ113" s="108">
        <v>45347</v>
      </c>
      <c r="AK113" s="110">
        <v>45713</v>
      </c>
      <c r="AL113" s="111">
        <v>13061001309</v>
      </c>
      <c r="AM113" s="100" t="s">
        <v>155</v>
      </c>
      <c r="AN113" s="108">
        <v>45481</v>
      </c>
      <c r="AO113" s="110">
        <v>45846</v>
      </c>
      <c r="AP113" s="112">
        <v>9310012210601</v>
      </c>
      <c r="AQ113" s="113" t="s">
        <v>172</v>
      </c>
      <c r="AR113" s="108">
        <v>45348</v>
      </c>
      <c r="AS113" s="109">
        <v>45713</v>
      </c>
      <c r="AT113" s="114" t="s">
        <v>258</v>
      </c>
      <c r="AU113" s="115">
        <v>45456</v>
      </c>
      <c r="AV113" s="110">
        <v>45516</v>
      </c>
      <c r="AW113" s="107" t="s">
        <v>157</v>
      </c>
      <c r="AX113" s="114" t="s">
        <v>157</v>
      </c>
      <c r="AY113" s="116">
        <v>45009</v>
      </c>
      <c r="AZ113" s="117">
        <v>45740</v>
      </c>
      <c r="BA113" s="118">
        <v>800126471</v>
      </c>
      <c r="BB113" s="103" t="s">
        <v>259</v>
      </c>
      <c r="BC113" s="120">
        <v>3118830</v>
      </c>
      <c r="BD113" s="120">
        <v>3203001319</v>
      </c>
      <c r="BE113" s="103" t="s">
        <v>159</v>
      </c>
      <c r="BF113" s="207" t="s">
        <v>260</v>
      </c>
      <c r="BG113" s="122"/>
      <c r="BH113" s="103"/>
      <c r="BI113" s="120"/>
      <c r="BJ113" s="103"/>
      <c r="BK113" s="121"/>
      <c r="BL113" s="122"/>
      <c r="BM113" s="103"/>
      <c r="BN113" s="120"/>
      <c r="BO113" s="123"/>
      <c r="BP113" s="123"/>
      <c r="BQ113" s="95">
        <v>476</v>
      </c>
      <c r="BR113" s="95"/>
      <c r="BS113" s="123" t="s">
        <v>235</v>
      </c>
      <c r="BT113" s="123"/>
      <c r="BU113" s="123"/>
      <c r="BV113" s="124"/>
      <c r="BW113" s="125" t="s">
        <v>161</v>
      </c>
      <c r="BX113" s="126"/>
      <c r="BY113" s="126"/>
      <c r="BZ113" s="126"/>
      <c r="CA113" s="127"/>
      <c r="CB113" s="50" t="s">
        <v>140</v>
      </c>
    </row>
    <row r="114" spans="1:80" ht="13.5" hidden="1" customHeight="1" x14ac:dyDescent="0.3">
      <c r="A114" s="93">
        <v>186</v>
      </c>
      <c r="B114" s="94" t="s">
        <v>140</v>
      </c>
      <c r="C114" s="138">
        <v>480</v>
      </c>
      <c r="D114" s="98" t="s">
        <v>907</v>
      </c>
      <c r="E114" s="97" t="s">
        <v>142</v>
      </c>
      <c r="F114" s="98">
        <v>80032313</v>
      </c>
      <c r="G114" s="98" t="s">
        <v>908</v>
      </c>
      <c r="H114" s="98" t="s">
        <v>909</v>
      </c>
      <c r="I114" s="98">
        <v>3166710509</v>
      </c>
      <c r="J114" s="99">
        <v>43181</v>
      </c>
      <c r="K114" s="100" t="s">
        <v>215</v>
      </c>
      <c r="L114" s="100" t="s">
        <v>651</v>
      </c>
      <c r="M114" s="100" t="s">
        <v>147</v>
      </c>
      <c r="N114" s="101">
        <v>5123</v>
      </c>
      <c r="O114" s="101">
        <v>2023</v>
      </c>
      <c r="P114" s="101">
        <v>2023</v>
      </c>
      <c r="Q114" s="100" t="s">
        <v>148</v>
      </c>
      <c r="R114" s="100" t="s">
        <v>196</v>
      </c>
      <c r="S114" s="102" t="s">
        <v>910</v>
      </c>
      <c r="T114" s="104" t="s">
        <v>911</v>
      </c>
      <c r="U114" s="101">
        <v>42</v>
      </c>
      <c r="V114" s="101">
        <v>40</v>
      </c>
      <c r="W114" s="101">
        <v>3</v>
      </c>
      <c r="X114" s="104" t="s">
        <v>152</v>
      </c>
      <c r="Y114" s="105">
        <v>45175</v>
      </c>
      <c r="Z114" s="105">
        <v>45161</v>
      </c>
      <c r="AA114" s="104" t="s">
        <v>153</v>
      </c>
      <c r="AB114" s="101">
        <v>10029834575</v>
      </c>
      <c r="AC114" s="106">
        <v>42</v>
      </c>
      <c r="AD114" s="107">
        <v>385284</v>
      </c>
      <c r="AE114" s="101" t="s">
        <v>154</v>
      </c>
      <c r="AF114" s="108">
        <v>45175</v>
      </c>
      <c r="AG114" s="109">
        <v>45906</v>
      </c>
      <c r="AH114" s="107">
        <v>11101000608</v>
      </c>
      <c r="AI114" s="104" t="s">
        <v>155</v>
      </c>
      <c r="AJ114" s="108">
        <v>45347</v>
      </c>
      <c r="AK114" s="110">
        <v>45713</v>
      </c>
      <c r="AL114" s="111">
        <v>13061001309</v>
      </c>
      <c r="AM114" s="100" t="s">
        <v>155</v>
      </c>
      <c r="AN114" s="108">
        <v>45481</v>
      </c>
      <c r="AO114" s="110">
        <v>45846</v>
      </c>
      <c r="AP114" s="112">
        <v>9310007596602</v>
      </c>
      <c r="AQ114" s="113" t="s">
        <v>172</v>
      </c>
      <c r="AR114" s="108">
        <v>45517</v>
      </c>
      <c r="AS114" s="109">
        <v>45888</v>
      </c>
      <c r="AT114" s="114" t="s">
        <v>157</v>
      </c>
      <c r="AU114" s="115">
        <v>45415</v>
      </c>
      <c r="AV114" s="110">
        <v>45475</v>
      </c>
      <c r="AW114" s="107" t="s">
        <v>157</v>
      </c>
      <c r="AX114" s="114" t="s">
        <v>157</v>
      </c>
      <c r="AY114" s="116">
        <v>45161</v>
      </c>
      <c r="AZ114" s="117">
        <v>45892</v>
      </c>
      <c r="BA114" s="134">
        <v>52493549</v>
      </c>
      <c r="BB114" s="103" t="s">
        <v>359</v>
      </c>
      <c r="BC114" s="119">
        <v>3118830</v>
      </c>
      <c r="BD114" s="119">
        <v>3203001319</v>
      </c>
      <c r="BE114" s="100" t="s">
        <v>159</v>
      </c>
      <c r="BF114" s="100" t="s">
        <v>260</v>
      </c>
      <c r="BG114" s="122"/>
      <c r="BH114" s="103"/>
      <c r="BI114" s="119"/>
      <c r="BJ114" s="119"/>
      <c r="BK114" s="113"/>
      <c r="BL114" s="122"/>
      <c r="BM114" s="103"/>
      <c r="BN114" s="119"/>
      <c r="BO114" s="123"/>
      <c r="BP114" s="113"/>
      <c r="BQ114" s="95">
        <v>480</v>
      </c>
      <c r="BR114" s="95"/>
      <c r="BS114" s="113"/>
      <c r="BT114" s="113"/>
      <c r="BU114" s="113"/>
      <c r="BV114" s="136"/>
      <c r="BW114" s="125" t="s">
        <v>161</v>
      </c>
      <c r="BX114" s="125"/>
      <c r="BY114" s="125"/>
      <c r="BZ114" s="125"/>
      <c r="CA114" s="137"/>
      <c r="CB114" s="50" t="s">
        <v>140</v>
      </c>
    </row>
    <row r="115" spans="1:80" ht="13.5" hidden="1" customHeight="1" x14ac:dyDescent="0.3">
      <c r="A115" s="93">
        <v>195</v>
      </c>
      <c r="B115" s="94" t="s">
        <v>140</v>
      </c>
      <c r="C115" s="95">
        <v>481</v>
      </c>
      <c r="D115" s="98" t="s">
        <v>912</v>
      </c>
      <c r="E115" s="97" t="s">
        <v>387</v>
      </c>
      <c r="F115" s="98">
        <v>3272904</v>
      </c>
      <c r="G115" s="98" t="s">
        <v>913</v>
      </c>
      <c r="H115" s="98" t="s">
        <v>914</v>
      </c>
      <c r="I115" s="98">
        <v>3215078140</v>
      </c>
      <c r="J115" s="99">
        <v>43580</v>
      </c>
      <c r="K115" s="100" t="s">
        <v>253</v>
      </c>
      <c r="L115" s="100" t="s">
        <v>797</v>
      </c>
      <c r="M115" s="100" t="s">
        <v>147</v>
      </c>
      <c r="N115" s="101">
        <v>1950</v>
      </c>
      <c r="O115" s="101">
        <v>2023</v>
      </c>
      <c r="P115" s="101">
        <v>2024</v>
      </c>
      <c r="Q115" s="100" t="s">
        <v>601</v>
      </c>
      <c r="R115" s="100" t="s">
        <v>169</v>
      </c>
      <c r="S115" s="102">
        <v>65492081821904</v>
      </c>
      <c r="T115" s="104" t="s">
        <v>915</v>
      </c>
      <c r="U115" s="101">
        <v>20</v>
      </c>
      <c r="V115" s="101">
        <v>19</v>
      </c>
      <c r="W115" s="101">
        <v>5</v>
      </c>
      <c r="X115" s="104" t="s">
        <v>152</v>
      </c>
      <c r="Y115" s="105">
        <v>45267</v>
      </c>
      <c r="Z115" s="105">
        <v>45265</v>
      </c>
      <c r="AA115" s="104" t="s">
        <v>153</v>
      </c>
      <c r="AB115" s="101">
        <v>10030620820</v>
      </c>
      <c r="AC115" s="106">
        <v>20</v>
      </c>
      <c r="AD115" s="107">
        <v>403853</v>
      </c>
      <c r="AE115" s="101" t="s">
        <v>154</v>
      </c>
      <c r="AF115" s="108">
        <v>45267</v>
      </c>
      <c r="AG115" s="109">
        <v>45998</v>
      </c>
      <c r="AH115" s="107">
        <v>11101000608</v>
      </c>
      <c r="AI115" s="104" t="s">
        <v>155</v>
      </c>
      <c r="AJ115" s="108">
        <v>45347</v>
      </c>
      <c r="AK115" s="110">
        <v>45713</v>
      </c>
      <c r="AL115" s="111">
        <v>13061001309</v>
      </c>
      <c r="AM115" s="100" t="s">
        <v>155</v>
      </c>
      <c r="AN115" s="108">
        <v>45481</v>
      </c>
      <c r="AO115" s="110">
        <v>45846</v>
      </c>
      <c r="AP115" s="112">
        <v>37230405</v>
      </c>
      <c r="AQ115" s="113" t="s">
        <v>211</v>
      </c>
      <c r="AR115" s="108">
        <v>45264</v>
      </c>
      <c r="AS115" s="109">
        <v>45629</v>
      </c>
      <c r="AT115" s="114" t="s">
        <v>157</v>
      </c>
      <c r="AU115" s="115">
        <v>45415</v>
      </c>
      <c r="AV115" s="110">
        <v>45475</v>
      </c>
      <c r="AW115" s="107" t="s">
        <v>157</v>
      </c>
      <c r="AX115" s="114" t="s">
        <v>157</v>
      </c>
      <c r="AY115" s="116">
        <v>45265</v>
      </c>
      <c r="AZ115" s="117">
        <v>45996</v>
      </c>
      <c r="BA115" s="134">
        <v>800126471</v>
      </c>
      <c r="BB115" s="103" t="s">
        <v>259</v>
      </c>
      <c r="BC115" s="119">
        <v>3118830</v>
      </c>
      <c r="BD115" s="119">
        <v>3203001319</v>
      </c>
      <c r="BE115" s="104" t="s">
        <v>159</v>
      </c>
      <c r="BF115" s="135" t="s">
        <v>260</v>
      </c>
      <c r="BG115" s="122"/>
      <c r="BH115" s="103"/>
      <c r="BI115" s="119"/>
      <c r="BJ115" s="113"/>
      <c r="BK115" s="113"/>
      <c r="BL115" s="122"/>
      <c r="BM115" s="103"/>
      <c r="BN115" s="119"/>
      <c r="BO115" s="113"/>
      <c r="BP115" s="113"/>
      <c r="BQ115" s="95">
        <v>481</v>
      </c>
      <c r="BR115" s="95"/>
      <c r="BS115" s="113"/>
      <c r="BT115" s="113"/>
      <c r="BU115" s="113"/>
      <c r="BV115" s="136"/>
      <c r="BW115" s="125" t="s">
        <v>161</v>
      </c>
      <c r="BX115" s="125"/>
      <c r="BY115" s="125"/>
      <c r="BZ115" s="125"/>
      <c r="CA115" s="137"/>
      <c r="CB115" s="50" t="s">
        <v>140</v>
      </c>
    </row>
    <row r="116" spans="1:80" ht="13.5" hidden="1" customHeight="1" x14ac:dyDescent="0.3">
      <c r="A116" s="93">
        <v>210</v>
      </c>
      <c r="B116" s="94"/>
      <c r="C116" s="95">
        <v>482</v>
      </c>
      <c r="D116" s="98" t="s">
        <v>916</v>
      </c>
      <c r="E116" s="97" t="s">
        <v>387</v>
      </c>
      <c r="F116" s="98">
        <v>11253282</v>
      </c>
      <c r="G116" s="98" t="s">
        <v>225</v>
      </c>
      <c r="H116" s="98" t="e">
        <v>#N/A</v>
      </c>
      <c r="I116" s="98">
        <v>3042044439</v>
      </c>
      <c r="J116" s="99">
        <v>45063</v>
      </c>
      <c r="K116" s="100"/>
      <c r="L116" s="100"/>
      <c r="M116" s="100"/>
      <c r="N116" s="101"/>
      <c r="O116" s="101"/>
      <c r="P116" s="101"/>
      <c r="Q116" s="100"/>
      <c r="R116" s="100"/>
      <c r="S116" s="102"/>
      <c r="T116" s="104"/>
      <c r="U116" s="101"/>
      <c r="V116" s="101"/>
      <c r="W116" s="101"/>
      <c r="X116" s="104"/>
      <c r="Y116" s="105"/>
      <c r="Z116" s="105"/>
      <c r="AA116" s="104"/>
      <c r="AB116" s="101"/>
      <c r="AC116" s="106"/>
      <c r="AD116" s="107"/>
      <c r="AE116" s="101"/>
      <c r="AF116" s="108"/>
      <c r="AG116" s="109"/>
      <c r="AH116" s="107"/>
      <c r="AI116" s="104"/>
      <c r="AJ116" s="108"/>
      <c r="AK116" s="110"/>
      <c r="AL116" s="111"/>
      <c r="AM116" s="100"/>
      <c r="AN116" s="108"/>
      <c r="AO116" s="110"/>
      <c r="AP116" s="112"/>
      <c r="AQ116" s="113"/>
      <c r="AR116" s="108"/>
      <c r="AS116" s="109"/>
      <c r="AT116" s="114"/>
      <c r="AU116" s="108"/>
      <c r="AV116" s="110"/>
      <c r="AW116" s="107"/>
      <c r="AX116" s="114"/>
      <c r="AY116" s="116"/>
      <c r="AZ116" s="117"/>
      <c r="BA116" s="134"/>
      <c r="BB116" s="103"/>
      <c r="BC116" s="119"/>
      <c r="BD116" s="119"/>
      <c r="BE116" s="100"/>
      <c r="BF116" s="100"/>
      <c r="BG116" s="122"/>
      <c r="BH116" s="103"/>
      <c r="BI116" s="119"/>
      <c r="BJ116" s="113"/>
      <c r="BK116" s="113"/>
      <c r="BL116" s="122"/>
      <c r="BM116" s="103"/>
      <c r="BN116" s="119"/>
      <c r="BO116" s="113"/>
      <c r="BP116" s="113"/>
      <c r="BQ116" s="95"/>
      <c r="BR116" s="95"/>
      <c r="BS116" s="113"/>
      <c r="BT116" s="113"/>
      <c r="BU116" s="113"/>
      <c r="BV116" s="136"/>
      <c r="BW116" s="125"/>
      <c r="BX116" s="125"/>
      <c r="BY116" s="125"/>
      <c r="BZ116" s="125"/>
      <c r="CA116" s="137"/>
    </row>
    <row r="117" spans="1:80" ht="13.5" hidden="1" customHeight="1" x14ac:dyDescent="0.3">
      <c r="A117" s="93">
        <v>202</v>
      </c>
      <c r="B117" s="94" t="s">
        <v>140</v>
      </c>
      <c r="C117" s="95">
        <v>490</v>
      </c>
      <c r="D117" s="96" t="s">
        <v>917</v>
      </c>
      <c r="E117" s="97" t="s">
        <v>387</v>
      </c>
      <c r="F117" s="98">
        <v>19076597</v>
      </c>
      <c r="G117" s="98" t="s">
        <v>846</v>
      </c>
      <c r="H117" s="98" t="s">
        <v>847</v>
      </c>
      <c r="I117" s="98">
        <v>3203031700</v>
      </c>
      <c r="J117" s="99">
        <v>44233</v>
      </c>
      <c r="K117" s="100" t="s">
        <v>918</v>
      </c>
      <c r="L117" s="100" t="s">
        <v>146</v>
      </c>
      <c r="M117" s="100" t="s">
        <v>147</v>
      </c>
      <c r="N117" s="101">
        <v>2999</v>
      </c>
      <c r="O117" s="101">
        <v>2024</v>
      </c>
      <c r="P117" s="101">
        <v>2025</v>
      </c>
      <c r="Q117" s="100" t="s">
        <v>148</v>
      </c>
      <c r="R117" s="100" t="s">
        <v>149</v>
      </c>
      <c r="S117" s="102" t="s">
        <v>919</v>
      </c>
      <c r="T117" s="103" t="s">
        <v>920</v>
      </c>
      <c r="U117" s="101">
        <v>28</v>
      </c>
      <c r="V117" s="101">
        <v>28</v>
      </c>
      <c r="W117" s="101">
        <v>2</v>
      </c>
      <c r="X117" s="104" t="s">
        <v>152</v>
      </c>
      <c r="Y117" s="105">
        <v>45436</v>
      </c>
      <c r="Z117" s="105">
        <v>45433</v>
      </c>
      <c r="AA117" s="104" t="s">
        <v>153</v>
      </c>
      <c r="AB117" s="101">
        <v>10031833112</v>
      </c>
      <c r="AC117" s="106">
        <v>28</v>
      </c>
      <c r="AD117" s="107">
        <v>432626</v>
      </c>
      <c r="AE117" s="101" t="s">
        <v>154</v>
      </c>
      <c r="AF117" s="108">
        <v>45436</v>
      </c>
      <c r="AG117" s="109">
        <v>46166</v>
      </c>
      <c r="AH117" s="107">
        <v>11101000608</v>
      </c>
      <c r="AI117" s="104" t="s">
        <v>155</v>
      </c>
      <c r="AJ117" s="108">
        <v>45433</v>
      </c>
      <c r="AK117" s="110">
        <v>45713</v>
      </c>
      <c r="AL117" s="111">
        <v>13061001309</v>
      </c>
      <c r="AM117" s="100" t="s">
        <v>155</v>
      </c>
      <c r="AN117" s="108">
        <v>45481</v>
      </c>
      <c r="AO117" s="110">
        <v>45846</v>
      </c>
      <c r="AP117" s="112">
        <v>39222734</v>
      </c>
      <c r="AQ117" s="113" t="s">
        <v>156</v>
      </c>
      <c r="AR117" s="108">
        <v>45430</v>
      </c>
      <c r="AS117" s="109">
        <v>45794</v>
      </c>
      <c r="AT117" s="114"/>
      <c r="AU117" s="115" t="s">
        <v>173</v>
      </c>
      <c r="AV117" s="110" t="s">
        <v>173</v>
      </c>
      <c r="AW117" s="107" t="s">
        <v>157</v>
      </c>
      <c r="AX117" s="114" t="s">
        <v>157</v>
      </c>
      <c r="AY117" s="116">
        <v>45433</v>
      </c>
      <c r="AZ117" s="117">
        <v>46163</v>
      </c>
      <c r="BA117" s="118">
        <v>800126471</v>
      </c>
      <c r="BB117" s="103" t="s">
        <v>259</v>
      </c>
      <c r="BC117" s="119">
        <v>3118830</v>
      </c>
      <c r="BD117" s="120">
        <v>3203001319</v>
      </c>
      <c r="BE117" s="104" t="s">
        <v>159</v>
      </c>
      <c r="BF117" s="121" t="s">
        <v>360</v>
      </c>
      <c r="BG117" s="122"/>
      <c r="BH117" s="103"/>
      <c r="BI117" s="120"/>
      <c r="BJ117" s="123"/>
      <c r="BK117" s="123"/>
      <c r="BL117" s="122"/>
      <c r="BM117" s="103"/>
      <c r="BN117" s="120"/>
      <c r="BO117" s="123"/>
      <c r="BP117" s="123"/>
      <c r="BQ117" s="95">
        <v>490</v>
      </c>
      <c r="BR117" s="95"/>
      <c r="BS117" s="123"/>
      <c r="BT117" s="123"/>
      <c r="BU117" s="123"/>
      <c r="BV117" s="124"/>
      <c r="BW117" s="125" t="s">
        <v>228</v>
      </c>
      <c r="BX117" s="126"/>
      <c r="BY117" s="126"/>
      <c r="BZ117" s="126"/>
      <c r="CA117" s="127"/>
      <c r="CB117" s="50" t="s">
        <v>140</v>
      </c>
    </row>
    <row r="118" spans="1:80" ht="13.5" hidden="1" customHeight="1" x14ac:dyDescent="0.3">
      <c r="A118" s="93"/>
      <c r="B118" s="94" t="s">
        <v>140</v>
      </c>
      <c r="C118" s="95">
        <v>491</v>
      </c>
      <c r="D118" s="96" t="s">
        <v>921</v>
      </c>
      <c r="E118" s="97" t="s">
        <v>387</v>
      </c>
      <c r="F118" s="98">
        <v>79134518</v>
      </c>
      <c r="G118" s="98" t="s">
        <v>922</v>
      </c>
      <c r="H118" s="98"/>
      <c r="I118" s="98">
        <v>3106011709</v>
      </c>
      <c r="J118" s="99"/>
      <c r="K118" s="100"/>
      <c r="L118" s="100"/>
      <c r="M118" s="100"/>
      <c r="N118" s="101"/>
      <c r="O118" s="101"/>
      <c r="P118" s="101"/>
      <c r="Q118" s="100"/>
      <c r="R118" s="100"/>
      <c r="S118" s="102"/>
      <c r="T118" s="103"/>
      <c r="U118" s="101"/>
      <c r="V118" s="101"/>
      <c r="W118" s="101"/>
      <c r="X118" s="104"/>
      <c r="Y118" s="105"/>
      <c r="Z118" s="105"/>
      <c r="AA118" s="104"/>
      <c r="AB118" s="101"/>
      <c r="AC118" s="106"/>
      <c r="AD118" s="107"/>
      <c r="AE118" s="101"/>
      <c r="AF118" s="108"/>
      <c r="AG118" s="109"/>
      <c r="AH118" s="107"/>
      <c r="AI118" s="104"/>
      <c r="AJ118" s="108"/>
      <c r="AK118" s="110"/>
      <c r="AL118" s="111"/>
      <c r="AM118" s="100"/>
      <c r="AN118" s="108"/>
      <c r="AO118" s="110"/>
      <c r="AP118" s="112"/>
      <c r="AQ118" s="113"/>
      <c r="AR118" s="108"/>
      <c r="AS118" s="109"/>
      <c r="AT118" s="114"/>
      <c r="AU118" s="115"/>
      <c r="AV118" s="110"/>
      <c r="AW118" s="107"/>
      <c r="AX118" s="114"/>
      <c r="AY118" s="116"/>
      <c r="AZ118" s="117"/>
      <c r="BA118" s="118"/>
      <c r="BB118" s="103"/>
      <c r="BC118" s="119"/>
      <c r="BD118" s="120"/>
      <c r="BE118" s="104"/>
      <c r="BF118" s="121"/>
      <c r="BG118" s="122"/>
      <c r="BH118" s="103"/>
      <c r="BI118" s="120"/>
      <c r="BJ118" s="123"/>
      <c r="BK118" s="123"/>
      <c r="BL118" s="122"/>
      <c r="BM118" s="103"/>
      <c r="BN118" s="120"/>
      <c r="BO118" s="123"/>
      <c r="BP118" s="123"/>
      <c r="BQ118" s="95"/>
      <c r="BR118" s="95"/>
      <c r="BS118" s="123"/>
      <c r="BT118" s="123"/>
      <c r="BU118" s="123"/>
      <c r="BV118" s="124"/>
      <c r="BW118" s="125"/>
      <c r="BX118" s="126"/>
      <c r="BY118" s="126"/>
      <c r="BZ118" s="126"/>
      <c r="CA118" s="127"/>
    </row>
    <row r="119" spans="1:80" ht="13.5" hidden="1" customHeight="1" x14ac:dyDescent="0.3">
      <c r="A119" s="93">
        <v>211</v>
      </c>
      <c r="B119" s="94"/>
      <c r="C119" s="95">
        <v>492</v>
      </c>
      <c r="D119" s="101" t="s">
        <v>923</v>
      </c>
      <c r="E119" s="97" t="s">
        <v>387</v>
      </c>
      <c r="F119" s="98">
        <v>19373079</v>
      </c>
      <c r="G119" s="98" t="s">
        <v>924</v>
      </c>
      <c r="H119" s="98" t="s">
        <v>925</v>
      </c>
      <c r="I119" s="98">
        <v>3108776502</v>
      </c>
      <c r="J119" s="99">
        <v>45170</v>
      </c>
      <c r="K119" s="100"/>
      <c r="L119" s="100"/>
      <c r="M119" s="100"/>
      <c r="N119" s="101"/>
      <c r="O119" s="101"/>
      <c r="P119" s="101"/>
      <c r="Q119" s="100"/>
      <c r="R119" s="100"/>
      <c r="S119" s="102"/>
      <c r="T119" s="104"/>
      <c r="U119" s="101"/>
      <c r="V119" s="101"/>
      <c r="W119" s="101"/>
      <c r="X119" s="104"/>
      <c r="Y119" s="105"/>
      <c r="Z119" s="105"/>
      <c r="AA119" s="104"/>
      <c r="AB119" s="101"/>
      <c r="AC119" s="106"/>
      <c r="AD119" s="107"/>
      <c r="AE119" s="101"/>
      <c r="AF119" s="108"/>
      <c r="AG119" s="109"/>
      <c r="AH119" s="107"/>
      <c r="AI119" s="104"/>
      <c r="AJ119" s="108"/>
      <c r="AK119" s="110"/>
      <c r="AL119" s="111"/>
      <c r="AM119" s="100"/>
      <c r="AN119" s="108"/>
      <c r="AO119" s="110"/>
      <c r="AP119" s="112"/>
      <c r="AQ119" s="113"/>
      <c r="AR119" s="108"/>
      <c r="AS119" s="109"/>
      <c r="AT119" s="114"/>
      <c r="AU119" s="110"/>
      <c r="AV119" s="110"/>
      <c r="AW119" s="107"/>
      <c r="AX119" s="114"/>
      <c r="AY119" s="116"/>
      <c r="AZ119" s="117"/>
      <c r="BA119" s="134"/>
      <c r="BB119" s="103"/>
      <c r="BC119" s="119"/>
      <c r="BD119" s="119"/>
      <c r="BE119" s="100"/>
      <c r="BF119" s="100"/>
      <c r="BG119" s="122"/>
      <c r="BH119" s="103"/>
      <c r="BI119" s="119"/>
      <c r="BJ119" s="113"/>
      <c r="BK119" s="113"/>
      <c r="BL119" s="122"/>
      <c r="BM119" s="103"/>
      <c r="BN119" s="119"/>
      <c r="BO119" s="113"/>
      <c r="BP119" s="113"/>
      <c r="BQ119" s="95"/>
      <c r="BR119" s="95"/>
      <c r="BS119" s="113"/>
      <c r="BT119" s="113"/>
      <c r="BU119" s="113"/>
      <c r="BV119" s="136"/>
      <c r="BW119" s="125"/>
      <c r="BX119" s="125"/>
      <c r="BY119" s="125"/>
      <c r="BZ119" s="125"/>
      <c r="CA119" s="137"/>
    </row>
    <row r="120" spans="1:80" ht="13.5" hidden="1" customHeight="1" x14ac:dyDescent="0.3">
      <c r="A120" s="93">
        <v>203</v>
      </c>
      <c r="B120" s="94" t="s">
        <v>140</v>
      </c>
      <c r="C120" s="95">
        <v>495</v>
      </c>
      <c r="D120" s="96" t="s">
        <v>926</v>
      </c>
      <c r="E120" s="97" t="s">
        <v>142</v>
      </c>
      <c r="F120" s="98">
        <v>79435167</v>
      </c>
      <c r="G120" s="98" t="s">
        <v>927</v>
      </c>
      <c r="H120" s="98" t="s">
        <v>928</v>
      </c>
      <c r="I120" s="98">
        <v>3102847456</v>
      </c>
      <c r="J120" s="99">
        <v>44433</v>
      </c>
      <c r="K120" s="100" t="s">
        <v>145</v>
      </c>
      <c r="L120" s="100" t="s">
        <v>146</v>
      </c>
      <c r="M120" s="100" t="s">
        <v>147</v>
      </c>
      <c r="N120" s="101">
        <v>2999</v>
      </c>
      <c r="O120" s="101">
        <v>2024</v>
      </c>
      <c r="P120" s="101">
        <v>2025</v>
      </c>
      <c r="Q120" s="100" t="s">
        <v>148</v>
      </c>
      <c r="R120" s="100" t="s">
        <v>149</v>
      </c>
      <c r="S120" s="102" t="s">
        <v>929</v>
      </c>
      <c r="T120" s="103" t="s">
        <v>930</v>
      </c>
      <c r="U120" s="101">
        <v>28</v>
      </c>
      <c r="V120" s="101">
        <v>28</v>
      </c>
      <c r="W120" s="101">
        <v>2</v>
      </c>
      <c r="X120" s="104" t="s">
        <v>152</v>
      </c>
      <c r="Y120" s="105">
        <v>45436</v>
      </c>
      <c r="Z120" s="105">
        <v>45430</v>
      </c>
      <c r="AA120" s="104" t="s">
        <v>153</v>
      </c>
      <c r="AB120" s="101">
        <v>10031820627</v>
      </c>
      <c r="AC120" s="106">
        <v>28</v>
      </c>
      <c r="AD120" s="107">
        <v>432627</v>
      </c>
      <c r="AE120" s="101" t="s">
        <v>154</v>
      </c>
      <c r="AF120" s="108">
        <v>45436</v>
      </c>
      <c r="AG120" s="109">
        <v>46166</v>
      </c>
      <c r="AH120" s="107">
        <v>11101000608</v>
      </c>
      <c r="AI120" s="104" t="s">
        <v>155</v>
      </c>
      <c r="AJ120" s="108">
        <v>45433</v>
      </c>
      <c r="AK120" s="110">
        <v>45713</v>
      </c>
      <c r="AL120" s="111">
        <v>13061001309</v>
      </c>
      <c r="AM120" s="100" t="s">
        <v>155</v>
      </c>
      <c r="AN120" s="108">
        <v>45481</v>
      </c>
      <c r="AO120" s="110">
        <v>45846</v>
      </c>
      <c r="AP120" s="112">
        <v>39222820</v>
      </c>
      <c r="AQ120" s="113" t="s">
        <v>156</v>
      </c>
      <c r="AR120" s="108">
        <v>45430</v>
      </c>
      <c r="AS120" s="109">
        <v>45794</v>
      </c>
      <c r="AT120" s="114"/>
      <c r="AU120" s="109" t="s">
        <v>173</v>
      </c>
      <c r="AV120" s="110" t="s">
        <v>173</v>
      </c>
      <c r="AW120" s="107" t="s">
        <v>157</v>
      </c>
      <c r="AX120" s="114" t="s">
        <v>157</v>
      </c>
      <c r="AY120" s="116">
        <v>45430</v>
      </c>
      <c r="AZ120" s="117">
        <v>46160</v>
      </c>
      <c r="BA120" s="118">
        <v>52493549</v>
      </c>
      <c r="BB120" s="103" t="s">
        <v>359</v>
      </c>
      <c r="BC120" s="119">
        <v>3118830</v>
      </c>
      <c r="BD120" s="120">
        <v>3203001319</v>
      </c>
      <c r="BE120" s="104" t="s">
        <v>159</v>
      </c>
      <c r="BF120" s="121" t="s">
        <v>260</v>
      </c>
      <c r="BG120" s="122">
        <v>41493760</v>
      </c>
      <c r="BH120" s="103" t="s">
        <v>361</v>
      </c>
      <c r="BI120" s="120">
        <v>3203001319</v>
      </c>
      <c r="BJ120" s="123" t="s">
        <v>159</v>
      </c>
      <c r="BK120" s="123" t="s">
        <v>360</v>
      </c>
      <c r="BL120" s="122"/>
      <c r="BM120" s="103"/>
      <c r="BN120" s="120"/>
      <c r="BO120" s="123"/>
      <c r="BP120" s="123"/>
      <c r="BQ120" s="95">
        <v>495</v>
      </c>
      <c r="BR120" s="95"/>
      <c r="BS120" s="123"/>
      <c r="BT120" s="123"/>
      <c r="BU120" s="123"/>
      <c r="BV120" s="124"/>
      <c r="BW120" s="125" t="s">
        <v>228</v>
      </c>
      <c r="BX120" s="126"/>
      <c r="BY120" s="126"/>
      <c r="BZ120" s="126"/>
      <c r="CA120" s="127"/>
      <c r="CB120" s="50" t="s">
        <v>140</v>
      </c>
    </row>
    <row r="121" spans="1:80" ht="13.5" hidden="1" customHeight="1" x14ac:dyDescent="0.3">
      <c r="A121" s="93">
        <v>172</v>
      </c>
      <c r="B121" s="94" t="s">
        <v>140</v>
      </c>
      <c r="C121" s="95">
        <v>496</v>
      </c>
      <c r="D121" s="98" t="s">
        <v>931</v>
      </c>
      <c r="E121" s="97" t="s">
        <v>163</v>
      </c>
      <c r="F121" s="98">
        <v>1022334440</v>
      </c>
      <c r="G121" s="98" t="s">
        <v>932</v>
      </c>
      <c r="H121" s="98" t="e">
        <v>#N/A</v>
      </c>
      <c r="I121" s="98" t="e">
        <v>#N/A</v>
      </c>
      <c r="J121" s="99"/>
      <c r="K121" s="100" t="s">
        <v>933</v>
      </c>
      <c r="L121" s="100" t="s">
        <v>934</v>
      </c>
      <c r="M121" s="100" t="s">
        <v>147</v>
      </c>
      <c r="N121" s="101">
        <v>2771</v>
      </c>
      <c r="O121" s="101">
        <v>2019</v>
      </c>
      <c r="P121" s="101">
        <v>2020</v>
      </c>
      <c r="Q121" s="100" t="s">
        <v>308</v>
      </c>
      <c r="R121" s="100" t="s">
        <v>169</v>
      </c>
      <c r="S121" s="102">
        <v>1708479798</v>
      </c>
      <c r="T121" s="104" t="s">
        <v>935</v>
      </c>
      <c r="U121" s="101">
        <v>19</v>
      </c>
      <c r="V121" s="101">
        <v>19</v>
      </c>
      <c r="W121" s="101">
        <v>1</v>
      </c>
      <c r="X121" s="104" t="s">
        <v>152</v>
      </c>
      <c r="Y121" s="105">
        <v>45078</v>
      </c>
      <c r="Z121" s="105">
        <v>43566</v>
      </c>
      <c r="AA121" s="104" t="s">
        <v>153</v>
      </c>
      <c r="AB121" s="101">
        <v>10018178345</v>
      </c>
      <c r="AC121" s="106">
        <v>19</v>
      </c>
      <c r="AD121" s="107">
        <v>367723</v>
      </c>
      <c r="AE121" s="101" t="s">
        <v>154</v>
      </c>
      <c r="AF121" s="108">
        <v>45078</v>
      </c>
      <c r="AG121" s="109">
        <v>45809</v>
      </c>
      <c r="AH121" s="107">
        <v>11101000608</v>
      </c>
      <c r="AI121" s="104" t="s">
        <v>155</v>
      </c>
      <c r="AJ121" s="108">
        <v>45347</v>
      </c>
      <c r="AK121" s="110">
        <v>45713</v>
      </c>
      <c r="AL121" s="111">
        <v>13061001309</v>
      </c>
      <c r="AM121" s="100" t="s">
        <v>155</v>
      </c>
      <c r="AN121" s="108">
        <v>45481</v>
      </c>
      <c r="AO121" s="110">
        <v>45846</v>
      </c>
      <c r="AP121" s="112">
        <v>9310013199501</v>
      </c>
      <c r="AQ121" s="113" t="s">
        <v>172</v>
      </c>
      <c r="AR121" s="108">
        <v>45396</v>
      </c>
      <c r="AS121" s="109">
        <v>45760</v>
      </c>
      <c r="AT121" s="114"/>
      <c r="AU121" s="115">
        <v>45421</v>
      </c>
      <c r="AV121" s="110">
        <v>45481</v>
      </c>
      <c r="AW121" s="107">
        <v>172984542</v>
      </c>
      <c r="AX121" s="114" t="s">
        <v>936</v>
      </c>
      <c r="AY121" s="116">
        <v>45402</v>
      </c>
      <c r="AZ121" s="117">
        <v>45767</v>
      </c>
      <c r="BA121" s="134">
        <v>41713624</v>
      </c>
      <c r="BB121" s="103" t="s">
        <v>937</v>
      </c>
      <c r="BC121" s="119">
        <v>3143027013</v>
      </c>
      <c r="BD121" s="119">
        <v>3143027013</v>
      </c>
      <c r="BE121" s="104" t="s">
        <v>938</v>
      </c>
      <c r="BF121" s="100" t="s">
        <v>939</v>
      </c>
      <c r="BG121" s="122"/>
      <c r="BH121" s="103"/>
      <c r="BI121" s="119"/>
      <c r="BJ121" s="113"/>
      <c r="BK121" s="113"/>
      <c r="BL121" s="122"/>
      <c r="BM121" s="103"/>
      <c r="BN121" s="119"/>
      <c r="BO121" s="113"/>
      <c r="BP121" s="113"/>
      <c r="BQ121" s="95">
        <v>496</v>
      </c>
      <c r="BR121" s="95"/>
      <c r="BS121" s="113"/>
      <c r="BT121" s="113"/>
      <c r="BU121" s="113"/>
      <c r="BV121" s="136"/>
      <c r="BW121" s="125" t="s">
        <v>161</v>
      </c>
      <c r="BX121" s="125"/>
      <c r="BY121" s="125"/>
      <c r="BZ121" s="125"/>
      <c r="CA121" s="137"/>
      <c r="CB121" s="50" t="s">
        <v>140</v>
      </c>
    </row>
    <row r="122" spans="1:80" ht="13.5" hidden="1" customHeight="1" x14ac:dyDescent="0.3">
      <c r="A122" s="93">
        <v>101</v>
      </c>
      <c r="B122" s="94" t="s">
        <v>140</v>
      </c>
      <c r="C122" s="95">
        <v>500</v>
      </c>
      <c r="D122" s="98" t="s">
        <v>940</v>
      </c>
      <c r="E122" s="97" t="s">
        <v>163</v>
      </c>
      <c r="F122" s="98">
        <v>79918082</v>
      </c>
      <c r="G122" s="98" t="s">
        <v>941</v>
      </c>
      <c r="H122" s="98" t="s">
        <v>942</v>
      </c>
      <c r="I122" s="98">
        <v>3002663620</v>
      </c>
      <c r="J122" s="99"/>
      <c r="K122" s="100" t="s">
        <v>253</v>
      </c>
      <c r="L122" s="100" t="s">
        <v>254</v>
      </c>
      <c r="M122" s="100" t="s">
        <v>147</v>
      </c>
      <c r="N122" s="101">
        <v>6374</v>
      </c>
      <c r="O122" s="101">
        <v>2014</v>
      </c>
      <c r="P122" s="101">
        <v>2012</v>
      </c>
      <c r="Q122" s="100" t="s">
        <v>148</v>
      </c>
      <c r="R122" s="100" t="s">
        <v>196</v>
      </c>
      <c r="S122" s="102" t="s">
        <v>943</v>
      </c>
      <c r="T122" s="104" t="s">
        <v>944</v>
      </c>
      <c r="U122" s="101">
        <v>60</v>
      </c>
      <c r="V122" s="101">
        <v>60</v>
      </c>
      <c r="W122" s="101">
        <v>1</v>
      </c>
      <c r="X122" s="104" t="s">
        <v>152</v>
      </c>
      <c r="Y122" s="105">
        <v>42019</v>
      </c>
      <c r="Z122" s="105">
        <v>41991</v>
      </c>
      <c r="AA122" s="104" t="s">
        <v>153</v>
      </c>
      <c r="AB122" s="101">
        <v>10008642400</v>
      </c>
      <c r="AC122" s="106">
        <v>60</v>
      </c>
      <c r="AD122" s="107">
        <v>334871</v>
      </c>
      <c r="AE122" s="101" t="s">
        <v>154</v>
      </c>
      <c r="AF122" s="108">
        <v>44890</v>
      </c>
      <c r="AG122" s="109">
        <v>45621</v>
      </c>
      <c r="AH122" s="107">
        <v>11101000608</v>
      </c>
      <c r="AI122" s="104" t="s">
        <v>155</v>
      </c>
      <c r="AJ122" s="108">
        <v>45347</v>
      </c>
      <c r="AK122" s="110">
        <v>45713</v>
      </c>
      <c r="AL122" s="111">
        <v>13061001309</v>
      </c>
      <c r="AM122" s="100" t="s">
        <v>155</v>
      </c>
      <c r="AN122" s="108">
        <v>45481</v>
      </c>
      <c r="AO122" s="110">
        <v>45846</v>
      </c>
      <c r="AP122" s="112">
        <v>87015959</v>
      </c>
      <c r="AQ122" s="113" t="s">
        <v>200</v>
      </c>
      <c r="AR122" s="108">
        <v>45642</v>
      </c>
      <c r="AS122" s="109">
        <v>45641</v>
      </c>
      <c r="AT122" s="114" t="s">
        <v>257</v>
      </c>
      <c r="AU122" s="115">
        <v>45401</v>
      </c>
      <c r="AV122" s="110">
        <v>45461</v>
      </c>
      <c r="AW122" s="107">
        <v>170193482</v>
      </c>
      <c r="AX122" s="114" t="s">
        <v>449</v>
      </c>
      <c r="AY122" s="116">
        <v>45272</v>
      </c>
      <c r="AZ122" s="117">
        <v>45638</v>
      </c>
      <c r="BA122" s="134">
        <v>79918082</v>
      </c>
      <c r="BB122" s="103" t="s">
        <v>945</v>
      </c>
      <c r="BC122" s="119">
        <v>6906890</v>
      </c>
      <c r="BD122" s="119">
        <v>3002663620</v>
      </c>
      <c r="BE122" s="100" t="s">
        <v>946</v>
      </c>
      <c r="BF122" s="100" t="s">
        <v>942</v>
      </c>
      <c r="BG122" s="122">
        <v>79914608</v>
      </c>
      <c r="BH122" s="103" t="s">
        <v>591</v>
      </c>
      <c r="BI122" s="119">
        <v>3473611</v>
      </c>
      <c r="BJ122" s="113" t="s">
        <v>947</v>
      </c>
      <c r="BK122" s="113"/>
      <c r="BL122" s="122"/>
      <c r="BM122" s="103"/>
      <c r="BN122" s="119"/>
      <c r="BO122" s="113"/>
      <c r="BP122" s="113"/>
      <c r="BQ122" s="95">
        <v>500</v>
      </c>
      <c r="BR122" s="95"/>
      <c r="BS122" s="113" t="s">
        <v>235</v>
      </c>
      <c r="BT122" s="113"/>
      <c r="BU122" s="113" t="s">
        <v>204</v>
      </c>
      <c r="BV122" s="136"/>
      <c r="BW122" s="125" t="s">
        <v>177</v>
      </c>
      <c r="BX122" s="125"/>
      <c r="BY122" s="125"/>
      <c r="BZ122" s="125"/>
      <c r="CA122" s="137"/>
      <c r="CB122" s="50" t="s">
        <v>140</v>
      </c>
    </row>
    <row r="123" spans="1:80" ht="13.5" hidden="1" customHeight="1" x14ac:dyDescent="0.3">
      <c r="A123" s="93">
        <v>75</v>
      </c>
      <c r="B123" s="94" t="s">
        <v>140</v>
      </c>
      <c r="C123" s="138">
        <v>509</v>
      </c>
      <c r="D123" s="98" t="s">
        <v>948</v>
      </c>
      <c r="E123" s="97" t="s">
        <v>163</v>
      </c>
      <c r="F123" s="98" t="e">
        <v>#N/A</v>
      </c>
      <c r="G123" s="98" t="e">
        <v>#N/A</v>
      </c>
      <c r="H123" s="98" t="e">
        <v>#N/A</v>
      </c>
      <c r="I123" s="98" t="e">
        <v>#N/A</v>
      </c>
      <c r="J123" s="99" t="e">
        <v>#N/A</v>
      </c>
      <c r="K123" s="100" t="s">
        <v>215</v>
      </c>
      <c r="L123" s="100" t="s">
        <v>355</v>
      </c>
      <c r="M123" s="100" t="s">
        <v>147</v>
      </c>
      <c r="N123" s="101">
        <v>5123</v>
      </c>
      <c r="O123" s="101">
        <v>2016</v>
      </c>
      <c r="P123" s="101">
        <v>2017</v>
      </c>
      <c r="Q123" s="104" t="s">
        <v>148</v>
      </c>
      <c r="R123" s="104" t="s">
        <v>196</v>
      </c>
      <c r="S123" s="162" t="s">
        <v>949</v>
      </c>
      <c r="T123" s="162" t="s">
        <v>950</v>
      </c>
      <c r="U123" s="163">
        <v>44</v>
      </c>
      <c r="V123" s="101">
        <v>40</v>
      </c>
      <c r="W123" s="101">
        <v>1</v>
      </c>
      <c r="X123" s="100" t="s">
        <v>152</v>
      </c>
      <c r="Y123" s="105">
        <v>42677</v>
      </c>
      <c r="Z123" s="105">
        <v>42670</v>
      </c>
      <c r="AA123" s="104" t="s">
        <v>153</v>
      </c>
      <c r="AB123" s="163">
        <v>10013760003</v>
      </c>
      <c r="AC123" s="106">
        <v>44</v>
      </c>
      <c r="AD123" s="107">
        <v>323760</v>
      </c>
      <c r="AE123" s="101" t="s">
        <v>154</v>
      </c>
      <c r="AF123" s="108">
        <v>44831</v>
      </c>
      <c r="AG123" s="158">
        <v>45574</v>
      </c>
      <c r="AH123" s="107">
        <v>11101000608</v>
      </c>
      <c r="AI123" s="104" t="s">
        <v>155</v>
      </c>
      <c r="AJ123" s="108">
        <v>45347</v>
      </c>
      <c r="AK123" s="110">
        <v>45713</v>
      </c>
      <c r="AL123" s="111">
        <v>13061001309</v>
      </c>
      <c r="AM123" s="100" t="s">
        <v>155</v>
      </c>
      <c r="AN123" s="108">
        <v>45481</v>
      </c>
      <c r="AO123" s="110">
        <v>45846</v>
      </c>
      <c r="AP123" s="112">
        <v>9310008488501</v>
      </c>
      <c r="AQ123" s="113" t="s">
        <v>172</v>
      </c>
      <c r="AR123" s="108">
        <v>45192</v>
      </c>
      <c r="AS123" s="109">
        <v>45557</v>
      </c>
      <c r="AT123" s="114" t="s">
        <v>257</v>
      </c>
      <c r="AU123" s="115">
        <v>45427</v>
      </c>
      <c r="AV123" s="110">
        <v>45487</v>
      </c>
      <c r="AW123" s="107">
        <v>169264939</v>
      </c>
      <c r="AX123" s="114" t="s">
        <v>258</v>
      </c>
      <c r="AY123" s="116">
        <v>45226</v>
      </c>
      <c r="AZ123" s="117">
        <v>45592</v>
      </c>
      <c r="BA123" s="118" t="s">
        <v>951</v>
      </c>
      <c r="BB123" s="103" t="s">
        <v>952</v>
      </c>
      <c r="BC123" s="119">
        <v>4302663</v>
      </c>
      <c r="BD123" s="119">
        <v>3112861416</v>
      </c>
      <c r="BE123" s="100" t="s">
        <v>953</v>
      </c>
      <c r="BF123" s="157" t="s">
        <v>954</v>
      </c>
      <c r="BG123" s="122"/>
      <c r="BH123" s="103"/>
      <c r="BI123" s="119"/>
      <c r="BJ123" s="113"/>
      <c r="BK123" s="113"/>
      <c r="BL123" s="122"/>
      <c r="BM123" s="103"/>
      <c r="BN123" s="119"/>
      <c r="BO123" s="113"/>
      <c r="BP123" s="113"/>
      <c r="BQ123" s="95">
        <v>431</v>
      </c>
      <c r="BR123" s="95"/>
      <c r="BS123" s="113" t="s">
        <v>235</v>
      </c>
      <c r="BT123" s="113"/>
      <c r="BU123" s="113" t="s">
        <v>204</v>
      </c>
      <c r="BV123" s="136"/>
      <c r="BW123" s="125" t="s">
        <v>161</v>
      </c>
      <c r="BX123" s="125"/>
      <c r="BY123" s="125"/>
      <c r="BZ123" s="125"/>
      <c r="CA123" s="137"/>
      <c r="CB123" s="50" t="s">
        <v>140</v>
      </c>
    </row>
    <row r="124" spans="1:80" ht="13.5" hidden="1" customHeight="1" x14ac:dyDescent="0.3">
      <c r="A124" s="93">
        <v>103</v>
      </c>
      <c r="B124" s="94" t="s">
        <v>140</v>
      </c>
      <c r="C124" s="138">
        <v>512</v>
      </c>
      <c r="D124" s="98" t="s">
        <v>955</v>
      </c>
      <c r="E124" s="97" t="s">
        <v>163</v>
      </c>
      <c r="F124" s="98">
        <v>1018478273</v>
      </c>
      <c r="G124" s="98" t="s">
        <v>956</v>
      </c>
      <c r="H124" s="98" t="s">
        <v>957</v>
      </c>
      <c r="I124" s="98">
        <v>3107757896</v>
      </c>
      <c r="J124" s="99">
        <v>45404</v>
      </c>
      <c r="K124" s="100" t="s">
        <v>145</v>
      </c>
      <c r="L124" s="100" t="s">
        <v>208</v>
      </c>
      <c r="M124" s="100" t="s">
        <v>147</v>
      </c>
      <c r="N124" s="101">
        <v>5193</v>
      </c>
      <c r="O124" s="101">
        <v>2014</v>
      </c>
      <c r="P124" s="101">
        <v>2014</v>
      </c>
      <c r="Q124" s="100" t="s">
        <v>148</v>
      </c>
      <c r="R124" s="100" t="s">
        <v>196</v>
      </c>
      <c r="S124" s="102" t="s">
        <v>958</v>
      </c>
      <c r="T124" s="104" t="s">
        <v>959</v>
      </c>
      <c r="U124" s="101">
        <v>41</v>
      </c>
      <c r="V124" s="101">
        <v>37</v>
      </c>
      <c r="W124" s="101">
        <v>1</v>
      </c>
      <c r="X124" s="104" t="s">
        <v>152</v>
      </c>
      <c r="Y124" s="105">
        <v>41661</v>
      </c>
      <c r="Z124" s="105">
        <v>41642</v>
      </c>
      <c r="AA124" s="104" t="s">
        <v>153</v>
      </c>
      <c r="AB124" s="101">
        <v>10013440209</v>
      </c>
      <c r="AC124" s="106">
        <v>41</v>
      </c>
      <c r="AD124" s="107">
        <v>407156</v>
      </c>
      <c r="AE124" s="101" t="s">
        <v>154</v>
      </c>
      <c r="AF124" s="108">
        <v>45306</v>
      </c>
      <c r="AG124" s="109">
        <v>46037</v>
      </c>
      <c r="AH124" s="107">
        <v>11101000608</v>
      </c>
      <c r="AI124" s="104" t="s">
        <v>155</v>
      </c>
      <c r="AJ124" s="108">
        <v>45347</v>
      </c>
      <c r="AK124" s="110">
        <v>45713</v>
      </c>
      <c r="AL124" s="111">
        <v>13061001309</v>
      </c>
      <c r="AM124" s="100" t="s">
        <v>155</v>
      </c>
      <c r="AN124" s="108">
        <v>45481</v>
      </c>
      <c r="AO124" s="110">
        <v>45846</v>
      </c>
      <c r="AP124" s="112">
        <v>36997563</v>
      </c>
      <c r="AQ124" s="113" t="s">
        <v>156</v>
      </c>
      <c r="AR124" s="108">
        <v>45251</v>
      </c>
      <c r="AS124" s="109">
        <v>45616</v>
      </c>
      <c r="AT124" s="114" t="s">
        <v>257</v>
      </c>
      <c r="AU124" s="115">
        <v>45441</v>
      </c>
      <c r="AV124" s="110">
        <v>45501</v>
      </c>
      <c r="AW124" s="107">
        <v>164636951</v>
      </c>
      <c r="AX124" s="114" t="s">
        <v>960</v>
      </c>
      <c r="AY124" s="116">
        <v>45332</v>
      </c>
      <c r="AZ124" s="117">
        <v>45698</v>
      </c>
      <c r="BA124" s="134">
        <v>79269486</v>
      </c>
      <c r="BB124" s="103" t="s">
        <v>961</v>
      </c>
      <c r="BC124" s="119">
        <v>3132093804</v>
      </c>
      <c r="BD124" s="119">
        <v>3132093804</v>
      </c>
      <c r="BE124" s="100" t="s">
        <v>962</v>
      </c>
      <c r="BF124" s="100" t="s">
        <v>963</v>
      </c>
      <c r="BG124" s="122"/>
      <c r="BH124" s="103"/>
      <c r="BI124" s="119"/>
      <c r="BJ124" s="113"/>
      <c r="BK124" s="113"/>
      <c r="BL124" s="122"/>
      <c r="BM124" s="103"/>
      <c r="BN124" s="119"/>
      <c r="BO124" s="113"/>
      <c r="BP124" s="113"/>
      <c r="BQ124" s="95">
        <v>512</v>
      </c>
      <c r="BR124" s="95"/>
      <c r="BS124" s="113"/>
      <c r="BT124" s="113"/>
      <c r="BU124" s="113" t="s">
        <v>204</v>
      </c>
      <c r="BV124" s="136"/>
      <c r="BW124" s="125" t="s">
        <v>161</v>
      </c>
      <c r="BX124" s="125"/>
      <c r="BY124" s="125"/>
      <c r="BZ124" s="125"/>
      <c r="CA124" s="137"/>
      <c r="CB124" s="50" t="s">
        <v>140</v>
      </c>
    </row>
    <row r="125" spans="1:80" ht="13.5" hidden="1" customHeight="1" x14ac:dyDescent="0.3">
      <c r="A125" s="93">
        <v>104</v>
      </c>
      <c r="B125" s="94" t="s">
        <v>140</v>
      </c>
      <c r="C125" s="138">
        <v>518</v>
      </c>
      <c r="D125" s="98" t="s">
        <v>964</v>
      </c>
      <c r="E125" s="97" t="s">
        <v>163</v>
      </c>
      <c r="F125" s="98">
        <v>19358907</v>
      </c>
      <c r="G125" s="98" t="s">
        <v>965</v>
      </c>
      <c r="H125" s="98" t="s">
        <v>966</v>
      </c>
      <c r="I125" s="98">
        <v>3138150532</v>
      </c>
      <c r="J125" s="99"/>
      <c r="K125" s="100" t="s">
        <v>145</v>
      </c>
      <c r="L125" s="100" t="s">
        <v>208</v>
      </c>
      <c r="M125" s="100" t="s">
        <v>147</v>
      </c>
      <c r="N125" s="101">
        <v>5193</v>
      </c>
      <c r="O125" s="101">
        <v>2012</v>
      </c>
      <c r="P125" s="101">
        <v>2013</v>
      </c>
      <c r="Q125" s="100" t="s">
        <v>148</v>
      </c>
      <c r="R125" s="100" t="s">
        <v>196</v>
      </c>
      <c r="S125" s="102" t="s">
        <v>967</v>
      </c>
      <c r="T125" s="104" t="s">
        <v>968</v>
      </c>
      <c r="U125" s="101">
        <v>39</v>
      </c>
      <c r="V125" s="101">
        <v>38</v>
      </c>
      <c r="W125" s="101">
        <v>1</v>
      </c>
      <c r="X125" s="104" t="s">
        <v>152</v>
      </c>
      <c r="Y125" s="105">
        <v>41285</v>
      </c>
      <c r="Z125" s="105">
        <v>41262</v>
      </c>
      <c r="AA125" s="104" t="s">
        <v>153</v>
      </c>
      <c r="AB125" s="101">
        <v>10004682909</v>
      </c>
      <c r="AC125" s="106">
        <v>39</v>
      </c>
      <c r="AD125" s="107">
        <v>413058</v>
      </c>
      <c r="AE125" s="101" t="s">
        <v>154</v>
      </c>
      <c r="AF125" s="108">
        <v>45324</v>
      </c>
      <c r="AG125" s="109">
        <v>46055</v>
      </c>
      <c r="AH125" s="107">
        <v>11101000608</v>
      </c>
      <c r="AI125" s="104" t="s">
        <v>155</v>
      </c>
      <c r="AJ125" s="108">
        <v>45347</v>
      </c>
      <c r="AK125" s="110">
        <v>45713</v>
      </c>
      <c r="AL125" s="111">
        <v>13061001309</v>
      </c>
      <c r="AM125" s="100" t="s">
        <v>155</v>
      </c>
      <c r="AN125" s="108">
        <v>45481</v>
      </c>
      <c r="AO125" s="110">
        <v>45846</v>
      </c>
      <c r="AP125" s="112">
        <v>4308004537164000</v>
      </c>
      <c r="AQ125" s="113" t="s">
        <v>219</v>
      </c>
      <c r="AR125" s="108">
        <v>45232</v>
      </c>
      <c r="AS125" s="109">
        <v>45597</v>
      </c>
      <c r="AT125" s="114" t="s">
        <v>258</v>
      </c>
      <c r="AU125" s="115">
        <v>45351</v>
      </c>
      <c r="AV125" s="110">
        <v>45411</v>
      </c>
      <c r="AW125" s="107">
        <v>170036550</v>
      </c>
      <c r="AX125" s="114" t="s">
        <v>449</v>
      </c>
      <c r="AY125" s="116">
        <v>45265</v>
      </c>
      <c r="AZ125" s="117">
        <v>45631</v>
      </c>
      <c r="BA125" s="122">
        <v>19358907</v>
      </c>
      <c r="BB125" s="103" t="s">
        <v>969</v>
      </c>
      <c r="BC125" s="119">
        <v>3138150532</v>
      </c>
      <c r="BD125" s="113" t="s">
        <v>970</v>
      </c>
      <c r="BE125" s="103"/>
      <c r="BF125" s="103"/>
      <c r="BG125" s="143">
        <v>19179122</v>
      </c>
      <c r="BH125" s="103" t="s">
        <v>971</v>
      </c>
      <c r="BI125" s="119">
        <v>4625393</v>
      </c>
      <c r="BJ125" s="119">
        <v>3138150532</v>
      </c>
      <c r="BK125" s="100" t="s">
        <v>972</v>
      </c>
      <c r="BL125" s="100" t="s">
        <v>966</v>
      </c>
      <c r="BM125" s="103"/>
      <c r="BN125" s="119"/>
      <c r="BO125" s="113"/>
      <c r="BP125" s="113"/>
      <c r="BQ125" s="95">
        <v>518</v>
      </c>
      <c r="BR125" s="95"/>
      <c r="BS125" s="113"/>
      <c r="BT125" s="113"/>
      <c r="BU125" s="113" t="s">
        <v>204</v>
      </c>
      <c r="BV125" s="136"/>
      <c r="BW125" s="125" t="s">
        <v>177</v>
      </c>
      <c r="BX125" s="125"/>
      <c r="BY125" s="125"/>
      <c r="BZ125" s="125"/>
      <c r="CA125" s="137"/>
      <c r="CB125" s="50" t="s">
        <v>140</v>
      </c>
    </row>
    <row r="126" spans="1:80" ht="13.5" hidden="1" customHeight="1" x14ac:dyDescent="0.3">
      <c r="A126" s="93">
        <v>105</v>
      </c>
      <c r="B126" s="94" t="s">
        <v>140</v>
      </c>
      <c r="C126" s="138">
        <v>520</v>
      </c>
      <c r="D126" s="98" t="s">
        <v>973</v>
      </c>
      <c r="E126" s="97" t="s">
        <v>163</v>
      </c>
      <c r="F126" s="98">
        <v>19358907</v>
      </c>
      <c r="G126" s="98" t="s">
        <v>965</v>
      </c>
      <c r="H126" s="98" t="s">
        <v>966</v>
      </c>
      <c r="I126" s="98">
        <v>3138150532</v>
      </c>
      <c r="J126" s="99"/>
      <c r="K126" s="100" t="s">
        <v>145</v>
      </c>
      <c r="L126" s="100" t="s">
        <v>208</v>
      </c>
      <c r="M126" s="100" t="s">
        <v>147</v>
      </c>
      <c r="N126" s="101">
        <v>5193</v>
      </c>
      <c r="O126" s="101">
        <v>2013</v>
      </c>
      <c r="P126" s="101">
        <v>2014</v>
      </c>
      <c r="Q126" s="100" t="s">
        <v>148</v>
      </c>
      <c r="R126" s="100" t="s">
        <v>196</v>
      </c>
      <c r="S126" s="102" t="s">
        <v>974</v>
      </c>
      <c r="T126" s="104" t="s">
        <v>975</v>
      </c>
      <c r="U126" s="101">
        <v>41</v>
      </c>
      <c r="V126" s="101">
        <v>40</v>
      </c>
      <c r="W126" s="101">
        <v>1</v>
      </c>
      <c r="X126" s="104" t="s">
        <v>152</v>
      </c>
      <c r="Y126" s="105">
        <v>41648</v>
      </c>
      <c r="Z126" s="105">
        <v>41590</v>
      </c>
      <c r="AA126" s="104" t="s">
        <v>153</v>
      </c>
      <c r="AB126" s="101">
        <v>10013697322</v>
      </c>
      <c r="AC126" s="106">
        <v>41</v>
      </c>
      <c r="AD126" s="107">
        <v>382032</v>
      </c>
      <c r="AE126" s="101" t="s">
        <v>154</v>
      </c>
      <c r="AF126" s="108">
        <v>45183</v>
      </c>
      <c r="AG126" s="109">
        <v>45914</v>
      </c>
      <c r="AH126" s="107">
        <v>11101000608</v>
      </c>
      <c r="AI126" s="104" t="s">
        <v>155</v>
      </c>
      <c r="AJ126" s="108">
        <v>45347</v>
      </c>
      <c r="AK126" s="110">
        <v>45713</v>
      </c>
      <c r="AL126" s="111">
        <v>13061001309</v>
      </c>
      <c r="AM126" s="100" t="s">
        <v>155</v>
      </c>
      <c r="AN126" s="108">
        <v>45481</v>
      </c>
      <c r="AO126" s="110">
        <v>45846</v>
      </c>
      <c r="AP126" s="112">
        <v>86817482</v>
      </c>
      <c r="AQ126" s="113" t="s">
        <v>200</v>
      </c>
      <c r="AR126" s="108">
        <v>45247</v>
      </c>
      <c r="AS126" s="109">
        <v>45612</v>
      </c>
      <c r="AT126" s="114" t="s">
        <v>258</v>
      </c>
      <c r="AU126" s="109">
        <v>45349</v>
      </c>
      <c r="AV126" s="110">
        <v>45409</v>
      </c>
      <c r="AW126" s="107">
        <v>169950488</v>
      </c>
      <c r="AX126" s="114" t="s">
        <v>449</v>
      </c>
      <c r="AY126" s="116">
        <v>45261</v>
      </c>
      <c r="AZ126" s="117">
        <v>45627</v>
      </c>
      <c r="BA126" s="134">
        <v>19358907</v>
      </c>
      <c r="BB126" s="103" t="s">
        <v>976</v>
      </c>
      <c r="BC126" s="119">
        <v>4625393</v>
      </c>
      <c r="BD126" s="119">
        <v>3138150532</v>
      </c>
      <c r="BE126" s="100" t="s">
        <v>977</v>
      </c>
      <c r="BF126" s="100" t="s">
        <v>966</v>
      </c>
      <c r="BG126" s="122"/>
      <c r="BH126" s="103"/>
      <c r="BI126" s="119"/>
      <c r="BJ126" s="113"/>
      <c r="BK126" s="113"/>
      <c r="BL126" s="122"/>
      <c r="BM126" s="103"/>
      <c r="BN126" s="119"/>
      <c r="BO126" s="113"/>
      <c r="BP126" s="113"/>
      <c r="BQ126" s="95">
        <v>520</v>
      </c>
      <c r="BR126" s="95"/>
      <c r="BS126" s="113"/>
      <c r="BT126" s="113"/>
      <c r="BU126" s="113" t="s">
        <v>204</v>
      </c>
      <c r="BV126" s="136"/>
      <c r="BW126" s="125" t="s">
        <v>161</v>
      </c>
      <c r="BX126" s="125"/>
      <c r="BY126" s="125"/>
      <c r="BZ126" s="125"/>
      <c r="CA126" s="137"/>
      <c r="CB126" s="50" t="s">
        <v>140</v>
      </c>
    </row>
    <row r="127" spans="1:80" ht="13.5" hidden="1" customHeight="1" x14ac:dyDescent="0.3">
      <c r="A127" s="93">
        <v>106</v>
      </c>
      <c r="B127" s="94" t="s">
        <v>140</v>
      </c>
      <c r="C127" s="95">
        <v>529</v>
      </c>
      <c r="D127" s="98" t="s">
        <v>978</v>
      </c>
      <c r="E127" s="97" t="s">
        <v>163</v>
      </c>
      <c r="F127" s="98">
        <v>19469611</v>
      </c>
      <c r="G127" s="98" t="s">
        <v>737</v>
      </c>
      <c r="H127" s="98" t="s">
        <v>738</v>
      </c>
      <c r="I127" s="98">
        <v>3112088657</v>
      </c>
      <c r="J127" s="99"/>
      <c r="K127" s="100" t="s">
        <v>253</v>
      </c>
      <c r="L127" s="100" t="s">
        <v>569</v>
      </c>
      <c r="M127" s="100" t="s">
        <v>147</v>
      </c>
      <c r="N127" s="101">
        <v>11967</v>
      </c>
      <c r="O127" s="101">
        <v>2005</v>
      </c>
      <c r="P127" s="101">
        <v>2005</v>
      </c>
      <c r="Q127" s="100" t="s">
        <v>148</v>
      </c>
      <c r="R127" s="100" t="s">
        <v>196</v>
      </c>
      <c r="S127" s="102" t="s">
        <v>979</v>
      </c>
      <c r="T127" s="104" t="s">
        <v>980</v>
      </c>
      <c r="U127" s="101">
        <v>44</v>
      </c>
      <c r="V127" s="101">
        <v>40</v>
      </c>
      <c r="W127" s="101">
        <v>2</v>
      </c>
      <c r="X127" s="104" t="s">
        <v>152</v>
      </c>
      <c r="Y127" s="105">
        <v>40192</v>
      </c>
      <c r="Z127" s="105">
        <v>38506</v>
      </c>
      <c r="AA127" s="104" t="s">
        <v>981</v>
      </c>
      <c r="AB127" s="101">
        <v>10007734842</v>
      </c>
      <c r="AC127" s="106">
        <v>44</v>
      </c>
      <c r="AD127" s="107">
        <v>333395</v>
      </c>
      <c r="AE127" s="101" t="s">
        <v>154</v>
      </c>
      <c r="AF127" s="108">
        <v>44886</v>
      </c>
      <c r="AG127" s="109">
        <v>45617</v>
      </c>
      <c r="AH127" s="107">
        <v>11101000608</v>
      </c>
      <c r="AI127" s="104" t="s">
        <v>155</v>
      </c>
      <c r="AJ127" s="108">
        <v>45347</v>
      </c>
      <c r="AK127" s="110">
        <v>45713</v>
      </c>
      <c r="AL127" s="111">
        <v>13061001309</v>
      </c>
      <c r="AM127" s="100" t="s">
        <v>155</v>
      </c>
      <c r="AN127" s="108">
        <v>45481</v>
      </c>
      <c r="AO127" s="110">
        <v>45846</v>
      </c>
      <c r="AP127" s="112">
        <v>39561877</v>
      </c>
      <c r="AQ127" s="113" t="s">
        <v>294</v>
      </c>
      <c r="AR127" s="108">
        <v>45485</v>
      </c>
      <c r="AS127" s="109">
        <v>45851</v>
      </c>
      <c r="AT127" s="114" t="s">
        <v>257</v>
      </c>
      <c r="AU127" s="115">
        <v>45409</v>
      </c>
      <c r="AV127" s="110">
        <v>45469</v>
      </c>
      <c r="AW127" s="107">
        <v>169867391</v>
      </c>
      <c r="AX127" s="114" t="s">
        <v>742</v>
      </c>
      <c r="AY127" s="116">
        <v>45258</v>
      </c>
      <c r="AZ127" s="117">
        <v>45624</v>
      </c>
      <c r="BA127" s="134">
        <v>19469611</v>
      </c>
      <c r="BB127" s="103" t="s">
        <v>743</v>
      </c>
      <c r="BC127" s="119">
        <v>7271613</v>
      </c>
      <c r="BD127" s="119">
        <v>3112088657</v>
      </c>
      <c r="BE127" s="100" t="s">
        <v>744</v>
      </c>
      <c r="BF127" s="100" t="s">
        <v>738</v>
      </c>
      <c r="BG127" s="122">
        <v>19260966</v>
      </c>
      <c r="BH127" s="103" t="s">
        <v>982</v>
      </c>
      <c r="BI127" s="119">
        <v>3112112436</v>
      </c>
      <c r="BJ127" s="113" t="s">
        <v>983</v>
      </c>
      <c r="BK127" s="113"/>
      <c r="BL127" s="122"/>
      <c r="BM127" s="103"/>
      <c r="BN127" s="119"/>
      <c r="BO127" s="113"/>
      <c r="BP127" s="113"/>
      <c r="BQ127" s="95">
        <v>529</v>
      </c>
      <c r="BR127" s="95"/>
      <c r="BS127" s="113"/>
      <c r="BT127" s="113"/>
      <c r="BU127" s="113" t="s">
        <v>204</v>
      </c>
      <c r="BV127" s="136"/>
      <c r="BW127" s="125" t="s">
        <v>177</v>
      </c>
      <c r="BX127" s="125"/>
      <c r="BY127" s="125"/>
      <c r="BZ127" s="125"/>
      <c r="CA127" s="137"/>
      <c r="CB127" s="50" t="s">
        <v>140</v>
      </c>
    </row>
    <row r="128" spans="1:80" ht="13.5" hidden="1" customHeight="1" x14ac:dyDescent="0.3">
      <c r="A128" s="93">
        <v>22</v>
      </c>
      <c r="B128" s="94" t="s">
        <v>140</v>
      </c>
      <c r="C128" s="95">
        <v>534</v>
      </c>
      <c r="D128" s="98" t="s">
        <v>984</v>
      </c>
      <c r="E128" s="97" t="s">
        <v>163</v>
      </c>
      <c r="F128" s="98">
        <v>13955716</v>
      </c>
      <c r="G128" s="98" t="s">
        <v>985</v>
      </c>
      <c r="H128" s="98" t="s">
        <v>986</v>
      </c>
      <c r="I128" s="98">
        <v>3155728152</v>
      </c>
      <c r="J128" s="99"/>
      <c r="K128" s="100" t="s">
        <v>166</v>
      </c>
      <c r="L128" s="100" t="s">
        <v>987</v>
      </c>
      <c r="M128" s="100" t="s">
        <v>147</v>
      </c>
      <c r="N128" s="101">
        <v>3907</v>
      </c>
      <c r="O128" s="101">
        <v>2009</v>
      </c>
      <c r="P128" s="101">
        <v>2009</v>
      </c>
      <c r="Q128" s="100" t="s">
        <v>148</v>
      </c>
      <c r="R128" s="100" t="s">
        <v>169</v>
      </c>
      <c r="S128" s="102" t="s">
        <v>988</v>
      </c>
      <c r="T128" s="104" t="s">
        <v>989</v>
      </c>
      <c r="U128" s="101">
        <v>19</v>
      </c>
      <c r="V128" s="101">
        <v>19</v>
      </c>
      <c r="W128" s="101">
        <v>1</v>
      </c>
      <c r="X128" s="104" t="s">
        <v>152</v>
      </c>
      <c r="Y128" s="105">
        <v>41288</v>
      </c>
      <c r="Z128" s="105">
        <v>39962</v>
      </c>
      <c r="AA128" s="104" t="s">
        <v>293</v>
      </c>
      <c r="AB128" s="101">
        <v>10006347124</v>
      </c>
      <c r="AC128" s="106">
        <v>19</v>
      </c>
      <c r="AD128" s="107">
        <v>331529</v>
      </c>
      <c r="AE128" s="101" t="s">
        <v>154</v>
      </c>
      <c r="AF128" s="108">
        <v>44898</v>
      </c>
      <c r="AG128" s="109">
        <v>45629</v>
      </c>
      <c r="AH128" s="107">
        <v>11101000608</v>
      </c>
      <c r="AI128" s="104" t="s">
        <v>155</v>
      </c>
      <c r="AJ128" s="108">
        <v>45347</v>
      </c>
      <c r="AK128" s="110">
        <v>45713</v>
      </c>
      <c r="AL128" s="111">
        <v>13061001309</v>
      </c>
      <c r="AM128" s="100" t="s">
        <v>155</v>
      </c>
      <c r="AN128" s="108">
        <v>45481</v>
      </c>
      <c r="AO128" s="110">
        <v>45846</v>
      </c>
      <c r="AP128" s="112">
        <v>931001417210100</v>
      </c>
      <c r="AQ128" s="113" t="s">
        <v>200</v>
      </c>
      <c r="AR128" s="108">
        <v>45448</v>
      </c>
      <c r="AS128" s="109">
        <v>45813</v>
      </c>
      <c r="AT128" s="114" t="s">
        <v>257</v>
      </c>
      <c r="AU128" s="115">
        <v>44881</v>
      </c>
      <c r="AV128" s="110">
        <v>44941</v>
      </c>
      <c r="AW128" s="107">
        <v>174297271</v>
      </c>
      <c r="AX128" s="114" t="s">
        <v>497</v>
      </c>
      <c r="AY128" s="116">
        <v>45478</v>
      </c>
      <c r="AZ128" s="117">
        <v>45843</v>
      </c>
      <c r="BA128" s="134">
        <v>901749173</v>
      </c>
      <c r="BB128" s="103" t="s">
        <v>990</v>
      </c>
      <c r="BC128" s="119">
        <v>3219188882</v>
      </c>
      <c r="BD128" s="119">
        <v>3219188882</v>
      </c>
      <c r="BE128" s="100" t="s">
        <v>991</v>
      </c>
      <c r="BF128" s="100" t="s">
        <v>992</v>
      </c>
      <c r="BG128" s="122"/>
      <c r="BH128" s="103"/>
      <c r="BI128" s="119">
        <v>3182393221</v>
      </c>
      <c r="BJ128" s="113"/>
      <c r="BK128" s="113"/>
      <c r="BL128" s="122"/>
      <c r="BM128" s="103"/>
      <c r="BN128" s="119"/>
      <c r="BO128" s="113"/>
      <c r="BP128" s="113"/>
      <c r="BQ128" s="95">
        <v>534</v>
      </c>
      <c r="BR128" s="95"/>
      <c r="BS128" s="113"/>
      <c r="BT128" s="113"/>
      <c r="BU128" s="113" t="s">
        <v>176</v>
      </c>
      <c r="BV128" s="136"/>
      <c r="BW128" s="125" t="s">
        <v>161</v>
      </c>
      <c r="BX128" s="125"/>
      <c r="BY128" s="125"/>
      <c r="BZ128" s="125"/>
      <c r="CA128" s="137"/>
      <c r="CB128" s="50" t="s">
        <v>140</v>
      </c>
    </row>
    <row r="129" spans="1:80" ht="13.5" hidden="1" customHeight="1" x14ac:dyDescent="0.3">
      <c r="A129" s="93">
        <v>38</v>
      </c>
      <c r="B129" s="94" t="s">
        <v>140</v>
      </c>
      <c r="C129" s="138">
        <v>536</v>
      </c>
      <c r="D129" s="98" t="s">
        <v>993</v>
      </c>
      <c r="E129" s="97" t="s">
        <v>163</v>
      </c>
      <c r="F129" s="98">
        <v>13955716</v>
      </c>
      <c r="G129" s="98" t="s">
        <v>985</v>
      </c>
      <c r="H129" s="98" t="s">
        <v>986</v>
      </c>
      <c r="I129" s="98">
        <v>3155728152</v>
      </c>
      <c r="J129" s="99"/>
      <c r="K129" s="100" t="s">
        <v>253</v>
      </c>
      <c r="L129" s="100" t="s">
        <v>469</v>
      </c>
      <c r="M129" s="100" t="s">
        <v>147</v>
      </c>
      <c r="N129" s="101">
        <v>6374</v>
      </c>
      <c r="O129" s="101">
        <v>2010</v>
      </c>
      <c r="P129" s="101">
        <v>2011</v>
      </c>
      <c r="Q129" s="100" t="s">
        <v>994</v>
      </c>
      <c r="R129" s="100" t="s">
        <v>196</v>
      </c>
      <c r="S129" s="102" t="s">
        <v>995</v>
      </c>
      <c r="T129" s="104" t="s">
        <v>996</v>
      </c>
      <c r="U129" s="101">
        <v>45</v>
      </c>
      <c r="V129" s="101">
        <v>45</v>
      </c>
      <c r="W129" s="101">
        <v>1</v>
      </c>
      <c r="X129" s="104" t="s">
        <v>152</v>
      </c>
      <c r="Y129" s="105">
        <v>41287</v>
      </c>
      <c r="Z129" s="105">
        <v>40529</v>
      </c>
      <c r="AA129" s="104" t="s">
        <v>153</v>
      </c>
      <c r="AB129" s="101">
        <v>10001212027</v>
      </c>
      <c r="AC129" s="106">
        <v>45</v>
      </c>
      <c r="AD129" s="107">
        <v>323759</v>
      </c>
      <c r="AE129" s="101" t="s">
        <v>154</v>
      </c>
      <c r="AF129" s="108">
        <v>44865</v>
      </c>
      <c r="AG129" s="109">
        <v>45596</v>
      </c>
      <c r="AH129" s="107">
        <v>11101000608</v>
      </c>
      <c r="AI129" s="104" t="s">
        <v>155</v>
      </c>
      <c r="AJ129" s="108">
        <v>45347</v>
      </c>
      <c r="AK129" s="110">
        <v>45713</v>
      </c>
      <c r="AL129" s="111">
        <v>13061001309</v>
      </c>
      <c r="AM129" s="100" t="s">
        <v>155</v>
      </c>
      <c r="AN129" s="108">
        <v>45481</v>
      </c>
      <c r="AO129" s="110">
        <v>45846</v>
      </c>
      <c r="AP129" s="112">
        <v>9310010547701</v>
      </c>
      <c r="AQ129" s="113" t="s">
        <v>172</v>
      </c>
      <c r="AR129" s="108">
        <v>45277</v>
      </c>
      <c r="AS129" s="115">
        <v>45642</v>
      </c>
      <c r="AT129" s="114" t="s">
        <v>258</v>
      </c>
      <c r="AU129" s="115">
        <v>45017</v>
      </c>
      <c r="AV129" s="110">
        <v>45077</v>
      </c>
      <c r="AW129" s="107">
        <v>169851086</v>
      </c>
      <c r="AX129" s="114" t="s">
        <v>258</v>
      </c>
      <c r="AY129" s="116">
        <v>45257</v>
      </c>
      <c r="AZ129" s="117">
        <v>45623</v>
      </c>
      <c r="BA129" s="134">
        <v>901749173</v>
      </c>
      <c r="BB129" s="103" t="s">
        <v>990</v>
      </c>
      <c r="BC129" s="119">
        <v>3219188882</v>
      </c>
      <c r="BD129" s="119">
        <v>3219188882</v>
      </c>
      <c r="BE129" s="104" t="s">
        <v>991</v>
      </c>
      <c r="BF129" s="135" t="s">
        <v>992</v>
      </c>
      <c r="BG129" s="122"/>
      <c r="BH129" s="103"/>
      <c r="BI129" s="119"/>
      <c r="BJ129" s="113"/>
      <c r="BK129" s="113"/>
      <c r="BL129" s="122"/>
      <c r="BM129" s="103"/>
      <c r="BN129" s="119"/>
      <c r="BO129" s="113"/>
      <c r="BP129" s="113"/>
      <c r="BQ129" s="95">
        <v>536</v>
      </c>
      <c r="BR129" s="95"/>
      <c r="BS129" s="113" t="s">
        <v>235</v>
      </c>
      <c r="BT129" s="113"/>
      <c r="BU129" s="113" t="s">
        <v>204</v>
      </c>
      <c r="BV129" s="136"/>
      <c r="BW129" s="125" t="s">
        <v>161</v>
      </c>
      <c r="BX129" s="125"/>
      <c r="BY129" s="125"/>
      <c r="BZ129" s="125"/>
      <c r="CA129" s="137"/>
      <c r="CB129" s="50" t="s">
        <v>140</v>
      </c>
    </row>
    <row r="130" spans="1:80" ht="13.5" hidden="1" customHeight="1" x14ac:dyDescent="0.3">
      <c r="A130" s="93">
        <v>107</v>
      </c>
      <c r="B130" s="94" t="s">
        <v>140</v>
      </c>
      <c r="C130" s="138">
        <v>537</v>
      </c>
      <c r="D130" s="98" t="s">
        <v>997</v>
      </c>
      <c r="E130" s="97" t="s">
        <v>380</v>
      </c>
      <c r="F130" s="98">
        <v>1014217459</v>
      </c>
      <c r="G130" s="98" t="s">
        <v>998</v>
      </c>
      <c r="H130" s="98" t="s">
        <v>999</v>
      </c>
      <c r="I130" s="98">
        <v>3104850484</v>
      </c>
      <c r="J130" s="99">
        <v>44461</v>
      </c>
      <c r="K130" s="100" t="s">
        <v>253</v>
      </c>
      <c r="L130" s="100" t="s">
        <v>482</v>
      </c>
      <c r="M130" s="100" t="s">
        <v>147</v>
      </c>
      <c r="N130" s="101">
        <v>11967</v>
      </c>
      <c r="O130" s="101">
        <v>2017</v>
      </c>
      <c r="P130" s="101">
        <v>2016</v>
      </c>
      <c r="Q130" s="100" t="s">
        <v>148</v>
      </c>
      <c r="R130" s="100" t="s">
        <v>196</v>
      </c>
      <c r="S130" s="102" t="s">
        <v>1000</v>
      </c>
      <c r="T130" s="104" t="s">
        <v>1001</v>
      </c>
      <c r="U130" s="101">
        <v>47</v>
      </c>
      <c r="V130" s="101">
        <v>42</v>
      </c>
      <c r="W130" s="101">
        <v>1</v>
      </c>
      <c r="X130" s="104" t="s">
        <v>152</v>
      </c>
      <c r="Y130" s="105">
        <v>42878</v>
      </c>
      <c r="Z130" s="105">
        <v>42872</v>
      </c>
      <c r="AA130" s="104" t="s">
        <v>153</v>
      </c>
      <c r="AB130" s="101">
        <v>10013963728</v>
      </c>
      <c r="AC130" s="106">
        <v>47</v>
      </c>
      <c r="AD130" s="107">
        <v>362946</v>
      </c>
      <c r="AE130" s="101" t="s">
        <v>154</v>
      </c>
      <c r="AF130" s="108">
        <v>45054</v>
      </c>
      <c r="AG130" s="109">
        <v>45785</v>
      </c>
      <c r="AH130" s="107">
        <v>11101000608</v>
      </c>
      <c r="AI130" s="104" t="s">
        <v>155</v>
      </c>
      <c r="AJ130" s="108">
        <v>45347</v>
      </c>
      <c r="AK130" s="110">
        <v>45713</v>
      </c>
      <c r="AL130" s="111">
        <v>13061001309</v>
      </c>
      <c r="AM130" s="100" t="s">
        <v>155</v>
      </c>
      <c r="AN130" s="108">
        <v>45481</v>
      </c>
      <c r="AO130" s="110">
        <v>45846</v>
      </c>
      <c r="AP130" s="112">
        <v>88113041</v>
      </c>
      <c r="AQ130" s="113" t="s">
        <v>200</v>
      </c>
      <c r="AR130" s="108">
        <v>45429</v>
      </c>
      <c r="AS130" s="109">
        <v>45793</v>
      </c>
      <c r="AT130" s="114" t="s">
        <v>257</v>
      </c>
      <c r="AU130" s="115">
        <v>45409</v>
      </c>
      <c r="AV130" s="110">
        <v>45469</v>
      </c>
      <c r="AW130" s="107">
        <v>173760523</v>
      </c>
      <c r="AX130" s="114" t="s">
        <v>449</v>
      </c>
      <c r="AY130" s="116">
        <v>45454</v>
      </c>
      <c r="AZ130" s="117">
        <v>45819</v>
      </c>
      <c r="BA130" s="134">
        <v>19123265</v>
      </c>
      <c r="BB130" s="103" t="s">
        <v>498</v>
      </c>
      <c r="BC130" s="119">
        <v>2259212</v>
      </c>
      <c r="BD130" s="119">
        <v>3203001319</v>
      </c>
      <c r="BE130" s="100" t="s">
        <v>159</v>
      </c>
      <c r="BF130" s="135" t="s">
        <v>160</v>
      </c>
      <c r="BG130" s="122">
        <v>1015392785</v>
      </c>
      <c r="BH130" s="103" t="s">
        <v>499</v>
      </c>
      <c r="BI130" s="119">
        <v>3164967408</v>
      </c>
      <c r="BJ130" s="113" t="s">
        <v>1002</v>
      </c>
      <c r="BK130" s="113" t="s">
        <v>501</v>
      </c>
      <c r="BL130" s="122"/>
      <c r="BM130" s="103"/>
      <c r="BN130" s="119"/>
      <c r="BO130" s="113"/>
      <c r="BP130" s="113"/>
      <c r="BQ130" s="95">
        <v>537</v>
      </c>
      <c r="BR130" s="95"/>
      <c r="BS130" s="113" t="s">
        <v>235</v>
      </c>
      <c r="BT130" s="113"/>
      <c r="BU130" s="113" t="s">
        <v>204</v>
      </c>
      <c r="BV130" s="136"/>
      <c r="BW130" s="125" t="s">
        <v>161</v>
      </c>
      <c r="BX130" s="125"/>
      <c r="BY130" s="125"/>
      <c r="BZ130" s="125"/>
      <c r="CA130" s="137"/>
      <c r="CB130" s="50" t="s">
        <v>140</v>
      </c>
    </row>
    <row r="131" spans="1:80" ht="13.5" hidden="1" customHeight="1" x14ac:dyDescent="0.3">
      <c r="A131" s="93">
        <v>30</v>
      </c>
      <c r="B131" s="94" t="s">
        <v>140</v>
      </c>
      <c r="C131" s="95">
        <v>538</v>
      </c>
      <c r="D131" s="98" t="s">
        <v>1003</v>
      </c>
      <c r="E131" s="97" t="s">
        <v>163</v>
      </c>
      <c r="F131" s="98">
        <v>1016057343</v>
      </c>
      <c r="G131" s="98" t="s">
        <v>1004</v>
      </c>
      <c r="H131" s="98" t="s">
        <v>1005</v>
      </c>
      <c r="I131" s="98">
        <v>3124516445</v>
      </c>
      <c r="J131" s="99">
        <v>45092</v>
      </c>
      <c r="K131" s="100" t="s">
        <v>194</v>
      </c>
      <c r="L131" s="100" t="s">
        <v>1006</v>
      </c>
      <c r="M131" s="100" t="s">
        <v>147</v>
      </c>
      <c r="N131" s="101">
        <v>1968</v>
      </c>
      <c r="O131" s="101">
        <v>2011</v>
      </c>
      <c r="P131" s="101">
        <v>2012</v>
      </c>
      <c r="Q131" s="100" t="s">
        <v>308</v>
      </c>
      <c r="R131" s="100" t="s">
        <v>169</v>
      </c>
      <c r="S131" s="102" t="s">
        <v>1007</v>
      </c>
      <c r="T131" s="104" t="s">
        <v>1008</v>
      </c>
      <c r="U131" s="101">
        <v>16</v>
      </c>
      <c r="V131" s="101">
        <v>16</v>
      </c>
      <c r="W131" s="101">
        <v>1</v>
      </c>
      <c r="X131" s="104" t="s">
        <v>152</v>
      </c>
      <c r="Y131" s="105">
        <v>41285</v>
      </c>
      <c r="Z131" s="105">
        <v>40784</v>
      </c>
      <c r="AA131" s="104" t="s">
        <v>199</v>
      </c>
      <c r="AB131" s="101">
        <v>10022537726</v>
      </c>
      <c r="AC131" s="106">
        <v>16</v>
      </c>
      <c r="AD131" s="107">
        <v>345967</v>
      </c>
      <c r="AE131" s="101" t="s">
        <v>154</v>
      </c>
      <c r="AF131" s="108">
        <v>44959</v>
      </c>
      <c r="AG131" s="109">
        <v>45690</v>
      </c>
      <c r="AH131" s="107">
        <v>11101000608</v>
      </c>
      <c r="AI131" s="104" t="s">
        <v>155</v>
      </c>
      <c r="AJ131" s="108">
        <v>45347</v>
      </c>
      <c r="AK131" s="110">
        <v>45713</v>
      </c>
      <c r="AL131" s="111">
        <v>13061001309</v>
      </c>
      <c r="AM131" s="100" t="s">
        <v>155</v>
      </c>
      <c r="AN131" s="108">
        <v>45481</v>
      </c>
      <c r="AO131" s="110">
        <v>45846</v>
      </c>
      <c r="AP131" s="112">
        <v>88969185</v>
      </c>
      <c r="AQ131" s="113" t="s">
        <v>200</v>
      </c>
      <c r="AR131" s="108">
        <v>45530</v>
      </c>
      <c r="AS131" s="109">
        <v>45898</v>
      </c>
      <c r="AT131" s="114" t="s">
        <v>442</v>
      </c>
      <c r="AU131" s="115">
        <v>45403</v>
      </c>
      <c r="AV131" s="110">
        <v>45463</v>
      </c>
      <c r="AW131" s="107">
        <v>160926812</v>
      </c>
      <c r="AX131" s="114" t="s">
        <v>1009</v>
      </c>
      <c r="AY131" s="116">
        <v>45156</v>
      </c>
      <c r="AZ131" s="117">
        <v>45522</v>
      </c>
      <c r="BA131" s="134">
        <v>1016057343</v>
      </c>
      <c r="BB131" s="103" t="s">
        <v>1004</v>
      </c>
      <c r="BC131" s="119"/>
      <c r="BD131" s="119">
        <v>3124516445</v>
      </c>
      <c r="BE131" s="104" t="s">
        <v>1010</v>
      </c>
      <c r="BF131" s="135" t="s">
        <v>1011</v>
      </c>
      <c r="BG131" s="122"/>
      <c r="BH131" s="103"/>
      <c r="BI131" s="119"/>
      <c r="BJ131" s="104"/>
      <c r="BK131" s="135"/>
      <c r="BL131" s="122"/>
      <c r="BM131" s="103"/>
      <c r="BN131" s="119"/>
      <c r="BO131" s="113"/>
      <c r="BP131" s="113"/>
      <c r="BQ131" s="95">
        <v>538</v>
      </c>
      <c r="BR131" s="95"/>
      <c r="BS131" s="113"/>
      <c r="BT131" s="113"/>
      <c r="BU131" s="113" t="s">
        <v>176</v>
      </c>
      <c r="BV131" s="136"/>
      <c r="BW131" s="125" t="s">
        <v>161</v>
      </c>
      <c r="BX131" s="125"/>
      <c r="BY131" s="125"/>
      <c r="BZ131" s="125"/>
      <c r="CA131" s="137"/>
      <c r="CB131" s="50" t="s">
        <v>140</v>
      </c>
    </row>
    <row r="132" spans="1:80" ht="13.5" hidden="1" customHeight="1" x14ac:dyDescent="0.3">
      <c r="A132" s="93">
        <v>150</v>
      </c>
      <c r="B132" s="94" t="s">
        <v>140</v>
      </c>
      <c r="C132" s="95">
        <v>539</v>
      </c>
      <c r="D132" s="98" t="s">
        <v>1012</v>
      </c>
      <c r="E132" s="97" t="s">
        <v>163</v>
      </c>
      <c r="F132" s="98">
        <v>79807245</v>
      </c>
      <c r="G132" s="98" t="s">
        <v>1013</v>
      </c>
      <c r="H132" s="98" t="s">
        <v>1014</v>
      </c>
      <c r="I132" s="98">
        <v>3228613431</v>
      </c>
      <c r="J132" s="99">
        <v>45392</v>
      </c>
      <c r="K132" s="100" t="s">
        <v>1015</v>
      </c>
      <c r="L132" s="100" t="s">
        <v>1016</v>
      </c>
      <c r="M132" s="100" t="s">
        <v>1017</v>
      </c>
      <c r="N132" s="101">
        <v>1499</v>
      </c>
      <c r="O132" s="101">
        <v>2018</v>
      </c>
      <c r="P132" s="101">
        <v>2019</v>
      </c>
      <c r="Q132" s="100" t="s">
        <v>308</v>
      </c>
      <c r="R132" s="100" t="s">
        <v>1018</v>
      </c>
      <c r="S132" s="102" t="s">
        <v>1019</v>
      </c>
      <c r="T132" s="104" t="s">
        <v>1020</v>
      </c>
      <c r="U132" s="101">
        <v>9</v>
      </c>
      <c r="V132" s="101">
        <v>8</v>
      </c>
      <c r="W132" s="101">
        <v>5</v>
      </c>
      <c r="X132" s="104" t="s">
        <v>831</v>
      </c>
      <c r="Y132" s="105">
        <v>45352</v>
      </c>
      <c r="Z132" s="105">
        <v>43306</v>
      </c>
      <c r="AA132" s="104" t="s">
        <v>153</v>
      </c>
      <c r="AB132" s="101">
        <v>10016507502</v>
      </c>
      <c r="AC132" s="106">
        <v>9</v>
      </c>
      <c r="AD132" s="107">
        <v>443025</v>
      </c>
      <c r="AE132" s="101" t="s">
        <v>154</v>
      </c>
      <c r="AF132" s="108">
        <v>44778</v>
      </c>
      <c r="AG132" s="109">
        <v>46240</v>
      </c>
      <c r="AH132" s="107">
        <v>11101000608</v>
      </c>
      <c r="AI132" s="104" t="s">
        <v>155</v>
      </c>
      <c r="AJ132" s="108">
        <v>45347</v>
      </c>
      <c r="AK132" s="110">
        <v>45713</v>
      </c>
      <c r="AL132" s="111">
        <v>13061001309</v>
      </c>
      <c r="AM132" s="100" t="s">
        <v>155</v>
      </c>
      <c r="AN132" s="108">
        <v>45481</v>
      </c>
      <c r="AO132" s="110">
        <v>45846</v>
      </c>
      <c r="AP132" s="112">
        <v>88657025</v>
      </c>
      <c r="AQ132" s="113" t="s">
        <v>200</v>
      </c>
      <c r="AR132" s="108">
        <v>45488</v>
      </c>
      <c r="AS132" s="109">
        <v>45862</v>
      </c>
      <c r="AT132" s="114" t="s">
        <v>258</v>
      </c>
      <c r="AU132" s="115">
        <v>45415</v>
      </c>
      <c r="AV132" s="110">
        <v>45475</v>
      </c>
      <c r="AW132" s="107">
        <v>174412349</v>
      </c>
      <c r="AX132" s="114" t="s">
        <v>1021</v>
      </c>
      <c r="AY132" s="116">
        <v>45485</v>
      </c>
      <c r="AZ132" s="117" t="s">
        <v>1022</v>
      </c>
      <c r="BA132" s="134">
        <v>41786324</v>
      </c>
      <c r="BB132" s="103" t="s">
        <v>1023</v>
      </c>
      <c r="BC132" s="119">
        <v>3219997062</v>
      </c>
      <c r="BD132" s="119">
        <v>3219997062</v>
      </c>
      <c r="BE132" s="104" t="s">
        <v>1024</v>
      </c>
      <c r="BF132" s="135" t="s">
        <v>1025</v>
      </c>
      <c r="BG132" s="122"/>
      <c r="BH132" s="103"/>
      <c r="BI132" s="119"/>
      <c r="BJ132" s="113"/>
      <c r="BK132" s="113"/>
      <c r="BL132" s="122"/>
      <c r="BM132" s="103"/>
      <c r="BN132" s="119"/>
      <c r="BO132" s="113"/>
      <c r="BP132" s="113"/>
      <c r="BQ132" s="95">
        <v>539</v>
      </c>
      <c r="BR132" s="95"/>
      <c r="BS132" s="113" t="s">
        <v>235</v>
      </c>
      <c r="BT132" s="113"/>
      <c r="BU132" s="113" t="s">
        <v>176</v>
      </c>
      <c r="BV132" s="136"/>
      <c r="BW132" s="125" t="s">
        <v>161</v>
      </c>
      <c r="BX132" s="125"/>
      <c r="BY132" s="125"/>
      <c r="BZ132" s="125"/>
      <c r="CA132" s="137"/>
      <c r="CB132" s="50" t="s">
        <v>140</v>
      </c>
    </row>
    <row r="133" spans="1:80" ht="13.5" hidden="1" customHeight="1" x14ac:dyDescent="0.3">
      <c r="A133" s="93">
        <v>108</v>
      </c>
      <c r="B133" s="94" t="s">
        <v>140</v>
      </c>
      <c r="C133" s="138">
        <v>540</v>
      </c>
      <c r="D133" s="98" t="s">
        <v>1026</v>
      </c>
      <c r="E133" s="97" t="s">
        <v>163</v>
      </c>
      <c r="F133" s="98">
        <v>3277232</v>
      </c>
      <c r="G133" s="98" t="s">
        <v>1027</v>
      </c>
      <c r="H133" s="98" t="s">
        <v>1028</v>
      </c>
      <c r="I133" s="98">
        <v>3125141046</v>
      </c>
      <c r="J133" s="99"/>
      <c r="K133" s="100" t="s">
        <v>145</v>
      </c>
      <c r="L133" s="100" t="s">
        <v>208</v>
      </c>
      <c r="M133" s="100" t="s">
        <v>147</v>
      </c>
      <c r="N133" s="101">
        <v>5193</v>
      </c>
      <c r="O133" s="101">
        <v>2014</v>
      </c>
      <c r="P133" s="101">
        <v>2015</v>
      </c>
      <c r="Q133" s="100" t="s">
        <v>148</v>
      </c>
      <c r="R133" s="100" t="s">
        <v>196</v>
      </c>
      <c r="S133" s="102" t="s">
        <v>1029</v>
      </c>
      <c r="T133" s="104" t="s">
        <v>1030</v>
      </c>
      <c r="U133" s="101">
        <v>41</v>
      </c>
      <c r="V133" s="101">
        <v>37</v>
      </c>
      <c r="W133" s="101">
        <v>1</v>
      </c>
      <c r="X133" s="104" t="s">
        <v>152</v>
      </c>
      <c r="Y133" s="105">
        <v>41757</v>
      </c>
      <c r="Z133" s="105">
        <v>41740</v>
      </c>
      <c r="AA133" s="104" t="s">
        <v>153</v>
      </c>
      <c r="AB133" s="101">
        <v>10007191901</v>
      </c>
      <c r="AC133" s="106">
        <v>41</v>
      </c>
      <c r="AD133" s="107">
        <v>349289</v>
      </c>
      <c r="AE133" s="101" t="s">
        <v>154</v>
      </c>
      <c r="AF133" s="108">
        <v>44977</v>
      </c>
      <c r="AG133" s="109">
        <v>45708</v>
      </c>
      <c r="AH133" s="107">
        <v>11101000608</v>
      </c>
      <c r="AI133" s="104" t="s">
        <v>155</v>
      </c>
      <c r="AJ133" s="108">
        <v>45347</v>
      </c>
      <c r="AK133" s="110">
        <v>45713</v>
      </c>
      <c r="AL133" s="111">
        <v>13061001309</v>
      </c>
      <c r="AM133" s="100" t="s">
        <v>155</v>
      </c>
      <c r="AN133" s="108">
        <v>45481</v>
      </c>
      <c r="AO133" s="110">
        <v>45846</v>
      </c>
      <c r="AP133" s="112">
        <v>1508005605625000</v>
      </c>
      <c r="AQ133" s="113" t="s">
        <v>219</v>
      </c>
      <c r="AR133" s="108">
        <v>45329</v>
      </c>
      <c r="AS133" s="109">
        <v>45694</v>
      </c>
      <c r="AT133" s="114" t="s">
        <v>1031</v>
      </c>
      <c r="AU133" s="115">
        <v>45248</v>
      </c>
      <c r="AV133" s="110">
        <v>45308</v>
      </c>
      <c r="AW133" s="107">
        <v>173622707</v>
      </c>
      <c r="AX133" s="114" t="s">
        <v>1032</v>
      </c>
      <c r="AY133" s="116">
        <v>45448</v>
      </c>
      <c r="AZ133" s="117">
        <v>45813</v>
      </c>
      <c r="BA133" s="134">
        <v>3277232</v>
      </c>
      <c r="BB133" s="103" t="s">
        <v>1027</v>
      </c>
      <c r="BC133" s="119"/>
      <c r="BD133" s="119">
        <v>3125141046</v>
      </c>
      <c r="BE133" s="100" t="s">
        <v>1033</v>
      </c>
      <c r="BF133" s="100" t="s">
        <v>1028</v>
      </c>
      <c r="BG133" s="122"/>
      <c r="BH133" s="103"/>
      <c r="BI133" s="119"/>
      <c r="BJ133" s="113"/>
      <c r="BK133" s="113"/>
      <c r="BL133" s="122"/>
      <c r="BM133" s="103"/>
      <c r="BN133" s="119"/>
      <c r="BO133" s="113"/>
      <c r="BP133" s="113"/>
      <c r="BQ133" s="95">
        <v>540</v>
      </c>
      <c r="BR133" s="95"/>
      <c r="BS133" s="113"/>
      <c r="BT133" s="113"/>
      <c r="BU133" s="113" t="s">
        <v>204</v>
      </c>
      <c r="BV133" s="136"/>
      <c r="BW133" s="125" t="s">
        <v>161</v>
      </c>
      <c r="BX133" s="125"/>
      <c r="BY133" s="125"/>
      <c r="BZ133" s="125"/>
      <c r="CA133" s="137"/>
      <c r="CB133" s="50" t="s">
        <v>140</v>
      </c>
    </row>
    <row r="134" spans="1:80" ht="13.5" hidden="1" customHeight="1" x14ac:dyDescent="0.3">
      <c r="A134" s="93">
        <v>41</v>
      </c>
      <c r="B134" s="94" t="s">
        <v>140</v>
      </c>
      <c r="C134" s="138">
        <v>548</v>
      </c>
      <c r="D134" s="98" t="s">
        <v>1034</v>
      </c>
      <c r="E134" s="97" t="s">
        <v>163</v>
      </c>
      <c r="F134" s="98">
        <v>1000284944</v>
      </c>
      <c r="G134" s="98" t="s">
        <v>1035</v>
      </c>
      <c r="H134" s="98" t="s">
        <v>1036</v>
      </c>
      <c r="I134" s="98">
        <v>3116883684</v>
      </c>
      <c r="J134" s="99">
        <v>45391</v>
      </c>
      <c r="K134" s="100" t="s">
        <v>253</v>
      </c>
      <c r="L134" s="100" t="s">
        <v>469</v>
      </c>
      <c r="M134" s="100" t="s">
        <v>147</v>
      </c>
      <c r="N134" s="101">
        <v>6374</v>
      </c>
      <c r="O134" s="101">
        <v>2012</v>
      </c>
      <c r="P134" s="101">
        <v>2012</v>
      </c>
      <c r="Q134" s="100" t="s">
        <v>148</v>
      </c>
      <c r="R134" s="100" t="s">
        <v>196</v>
      </c>
      <c r="S134" s="102" t="s">
        <v>1037</v>
      </c>
      <c r="T134" s="104" t="s">
        <v>1038</v>
      </c>
      <c r="U134" s="101">
        <v>45</v>
      </c>
      <c r="V134" s="101">
        <v>45</v>
      </c>
      <c r="W134" s="101">
        <v>1</v>
      </c>
      <c r="X134" s="104" t="s">
        <v>152</v>
      </c>
      <c r="Y134" s="105">
        <v>45385</v>
      </c>
      <c r="Z134" s="105">
        <v>41151</v>
      </c>
      <c r="AA134" s="104" t="s">
        <v>153</v>
      </c>
      <c r="AB134" s="101">
        <v>10004191766</v>
      </c>
      <c r="AC134" s="106">
        <v>45</v>
      </c>
      <c r="AD134" s="107">
        <v>328115</v>
      </c>
      <c r="AE134" s="101" t="s">
        <v>154</v>
      </c>
      <c r="AF134" s="108">
        <v>44865</v>
      </c>
      <c r="AG134" s="109">
        <v>45596</v>
      </c>
      <c r="AH134" s="107">
        <v>11101000608</v>
      </c>
      <c r="AI134" s="104" t="s">
        <v>155</v>
      </c>
      <c r="AJ134" s="108">
        <v>45347</v>
      </c>
      <c r="AK134" s="110">
        <v>45713</v>
      </c>
      <c r="AL134" s="111">
        <v>13061001309</v>
      </c>
      <c r="AM134" s="100" t="s">
        <v>155</v>
      </c>
      <c r="AN134" s="108">
        <v>45481</v>
      </c>
      <c r="AO134" s="110">
        <v>45846</v>
      </c>
      <c r="AP134" s="112">
        <v>15682800014760</v>
      </c>
      <c r="AQ134" s="113" t="s">
        <v>294</v>
      </c>
      <c r="AR134" s="108">
        <v>45168</v>
      </c>
      <c r="AS134" s="109">
        <v>45533</v>
      </c>
      <c r="AT134" s="114" t="s">
        <v>257</v>
      </c>
      <c r="AU134" s="115">
        <v>45409</v>
      </c>
      <c r="AV134" s="110">
        <v>45469</v>
      </c>
      <c r="AW134" s="107">
        <v>168411259</v>
      </c>
      <c r="AX134" s="114" t="s">
        <v>258</v>
      </c>
      <c r="AY134" s="116">
        <v>45184</v>
      </c>
      <c r="AZ134" s="117">
        <v>45550</v>
      </c>
      <c r="BA134" s="134">
        <v>79248305</v>
      </c>
      <c r="BB134" s="103" t="s">
        <v>213</v>
      </c>
      <c r="BC134" s="119">
        <v>3203423790</v>
      </c>
      <c r="BD134" s="119">
        <v>3203423790</v>
      </c>
      <c r="BE134" s="100" t="s">
        <v>1039</v>
      </c>
      <c r="BF134" s="135" t="s">
        <v>1040</v>
      </c>
      <c r="BG134" s="122"/>
      <c r="BH134" s="103"/>
      <c r="BI134" s="119"/>
      <c r="BJ134" s="113"/>
      <c r="BK134" s="113"/>
      <c r="BL134" s="122"/>
      <c r="BM134" s="103"/>
      <c r="BN134" s="119"/>
      <c r="BO134" s="113"/>
      <c r="BP134" s="113"/>
      <c r="BQ134" s="95">
        <v>548</v>
      </c>
      <c r="BR134" s="95"/>
      <c r="BS134" s="113"/>
      <c r="BT134" s="113"/>
      <c r="BU134" s="113" t="s">
        <v>204</v>
      </c>
      <c r="BV134" s="136"/>
      <c r="BW134" s="125" t="s">
        <v>177</v>
      </c>
      <c r="BX134" s="125"/>
      <c r="BY134" s="125"/>
      <c r="BZ134" s="125"/>
      <c r="CA134" s="137"/>
      <c r="CB134" s="50" t="s">
        <v>140</v>
      </c>
    </row>
    <row r="135" spans="1:80" ht="13.5" hidden="1" customHeight="1" x14ac:dyDescent="0.3">
      <c r="A135" s="93">
        <v>109</v>
      </c>
      <c r="B135" s="94" t="s">
        <v>140</v>
      </c>
      <c r="C135" s="138">
        <v>550</v>
      </c>
      <c r="D135" s="98" t="s">
        <v>1041</v>
      </c>
      <c r="E135" s="97" t="s">
        <v>163</v>
      </c>
      <c r="F135" s="98">
        <v>7176037</v>
      </c>
      <c r="G135" s="98" t="s">
        <v>1042</v>
      </c>
      <c r="H135" s="98" t="e">
        <v>#N/A</v>
      </c>
      <c r="I135" s="98" t="e">
        <v>#N/A</v>
      </c>
      <c r="J135" s="99"/>
      <c r="K135" s="100" t="s">
        <v>215</v>
      </c>
      <c r="L135" s="100" t="s">
        <v>1043</v>
      </c>
      <c r="M135" s="100" t="s">
        <v>147</v>
      </c>
      <c r="N135" s="101">
        <v>5123</v>
      </c>
      <c r="O135" s="101">
        <v>2018</v>
      </c>
      <c r="P135" s="101">
        <v>2019</v>
      </c>
      <c r="Q135" s="100" t="s">
        <v>148</v>
      </c>
      <c r="R135" s="100" t="s">
        <v>196</v>
      </c>
      <c r="S135" s="102" t="s">
        <v>1044</v>
      </c>
      <c r="T135" s="104" t="s">
        <v>1045</v>
      </c>
      <c r="U135" s="101">
        <v>42</v>
      </c>
      <c r="V135" s="101">
        <v>41</v>
      </c>
      <c r="W135" s="101">
        <v>2</v>
      </c>
      <c r="X135" s="104" t="s">
        <v>152</v>
      </c>
      <c r="Y135" s="105">
        <v>43385</v>
      </c>
      <c r="Z135" s="105">
        <v>43370</v>
      </c>
      <c r="AA135" s="104" t="s">
        <v>153</v>
      </c>
      <c r="AB135" s="101">
        <v>10016926023</v>
      </c>
      <c r="AC135" s="106">
        <v>42</v>
      </c>
      <c r="AD135" s="107">
        <v>328108</v>
      </c>
      <c r="AE135" s="101" t="s">
        <v>154</v>
      </c>
      <c r="AF135" s="108">
        <v>44862</v>
      </c>
      <c r="AG135" s="109">
        <v>45593</v>
      </c>
      <c r="AH135" s="107">
        <v>11101000608</v>
      </c>
      <c r="AI135" s="104" t="s">
        <v>155</v>
      </c>
      <c r="AJ135" s="108">
        <v>45347</v>
      </c>
      <c r="AK135" s="110">
        <v>45713</v>
      </c>
      <c r="AL135" s="111">
        <v>13061001309</v>
      </c>
      <c r="AM135" s="100" t="s">
        <v>155</v>
      </c>
      <c r="AN135" s="108">
        <v>45481</v>
      </c>
      <c r="AO135" s="110">
        <v>45846</v>
      </c>
      <c r="AP135" s="112">
        <v>86388745</v>
      </c>
      <c r="AQ135" s="113" t="s">
        <v>200</v>
      </c>
      <c r="AR135" s="108">
        <v>45196</v>
      </c>
      <c r="AS135" s="109">
        <v>45561</v>
      </c>
      <c r="AT135" s="114" t="s">
        <v>202</v>
      </c>
      <c r="AU135" s="115">
        <v>45383</v>
      </c>
      <c r="AV135" s="110">
        <v>45443</v>
      </c>
      <c r="AW135" s="107">
        <v>168649747</v>
      </c>
      <c r="AX135" s="114" t="s">
        <v>202</v>
      </c>
      <c r="AY135" s="116">
        <v>45196</v>
      </c>
      <c r="AZ135" s="117">
        <v>45562</v>
      </c>
      <c r="BA135" s="134">
        <v>4060091</v>
      </c>
      <c r="BB135" s="103" t="s">
        <v>1046</v>
      </c>
      <c r="BC135" s="119"/>
      <c r="BD135" s="119">
        <v>3112323003</v>
      </c>
      <c r="BE135" s="100" t="s">
        <v>1047</v>
      </c>
      <c r="BF135" s="100" t="s">
        <v>1048</v>
      </c>
      <c r="BG135" s="122">
        <v>19254722</v>
      </c>
      <c r="BH135" s="103" t="s">
        <v>1049</v>
      </c>
      <c r="BI135" s="119">
        <v>3118818036</v>
      </c>
      <c r="BJ135" s="113" t="s">
        <v>1050</v>
      </c>
      <c r="BK135" s="113" t="s">
        <v>1051</v>
      </c>
      <c r="BL135" s="122"/>
      <c r="BM135" s="103"/>
      <c r="BN135" s="119"/>
      <c r="BO135" s="113"/>
      <c r="BP135" s="113"/>
      <c r="BQ135" s="95">
        <v>550</v>
      </c>
      <c r="BR135" s="95"/>
      <c r="BS135" s="113"/>
      <c r="BT135" s="113"/>
      <c r="BU135" s="113" t="s">
        <v>204</v>
      </c>
      <c r="BV135" s="136"/>
      <c r="BW135" s="125" t="s">
        <v>161</v>
      </c>
      <c r="BX135" s="125"/>
      <c r="BY135" s="125"/>
      <c r="BZ135" s="125"/>
      <c r="CA135" s="137"/>
      <c r="CB135" s="50" t="s">
        <v>140</v>
      </c>
    </row>
    <row r="136" spans="1:80" ht="13.5" hidden="1" customHeight="1" x14ac:dyDescent="0.3">
      <c r="A136" s="93">
        <v>110</v>
      </c>
      <c r="B136" s="160" t="s">
        <v>140</v>
      </c>
      <c r="C136" s="161">
        <v>551</v>
      </c>
      <c r="D136" s="98" t="s">
        <v>1052</v>
      </c>
      <c r="E136" s="97" t="s">
        <v>163</v>
      </c>
      <c r="F136" s="98">
        <v>1096182621</v>
      </c>
      <c r="G136" s="98" t="s">
        <v>1053</v>
      </c>
      <c r="H136" s="98" t="e">
        <v>#N/A</v>
      </c>
      <c r="I136" s="98" t="e">
        <v>#N/A</v>
      </c>
      <c r="J136" s="99"/>
      <c r="K136" s="100" t="s">
        <v>215</v>
      </c>
      <c r="L136" s="113" t="s">
        <v>1054</v>
      </c>
      <c r="M136" s="113" t="s">
        <v>147</v>
      </c>
      <c r="N136" s="136">
        <v>5123</v>
      </c>
      <c r="O136" s="101">
        <v>2021</v>
      </c>
      <c r="P136" s="101">
        <v>2021</v>
      </c>
      <c r="Q136" s="104" t="s">
        <v>148</v>
      </c>
      <c r="R136" s="113" t="s">
        <v>196</v>
      </c>
      <c r="S136" s="167" t="s">
        <v>1055</v>
      </c>
      <c r="T136" s="104" t="s">
        <v>1056</v>
      </c>
      <c r="U136" s="101">
        <v>41</v>
      </c>
      <c r="V136" s="101">
        <v>41</v>
      </c>
      <c r="W136" s="101">
        <v>2</v>
      </c>
      <c r="X136" s="100" t="s">
        <v>152</v>
      </c>
      <c r="Y136" s="105">
        <v>44258</v>
      </c>
      <c r="Z136" s="105">
        <v>44217</v>
      </c>
      <c r="AA136" s="104" t="s">
        <v>153</v>
      </c>
      <c r="AB136" s="101">
        <v>10022383058</v>
      </c>
      <c r="AC136" s="106">
        <v>42</v>
      </c>
      <c r="AD136" s="107">
        <v>358627</v>
      </c>
      <c r="AE136" s="101" t="s">
        <v>154</v>
      </c>
      <c r="AF136" s="108">
        <v>45030</v>
      </c>
      <c r="AG136" s="109">
        <v>45761</v>
      </c>
      <c r="AH136" s="107">
        <v>11101000608</v>
      </c>
      <c r="AI136" s="104" t="s">
        <v>155</v>
      </c>
      <c r="AJ136" s="108">
        <v>45347</v>
      </c>
      <c r="AK136" s="110">
        <v>45713</v>
      </c>
      <c r="AL136" s="111">
        <v>13061001309</v>
      </c>
      <c r="AM136" s="100" t="s">
        <v>155</v>
      </c>
      <c r="AN136" s="108">
        <v>45481</v>
      </c>
      <c r="AO136" s="110">
        <v>45846</v>
      </c>
      <c r="AP136" s="112">
        <v>39651147</v>
      </c>
      <c r="AQ136" s="113" t="s">
        <v>1057</v>
      </c>
      <c r="AR136" s="108">
        <v>45505</v>
      </c>
      <c r="AS136" s="109">
        <v>45869</v>
      </c>
      <c r="AT136" s="114"/>
      <c r="AU136" s="108" t="s">
        <v>173</v>
      </c>
      <c r="AV136" s="110" t="s">
        <v>173</v>
      </c>
      <c r="AW136" s="107">
        <v>171225532</v>
      </c>
      <c r="AX136" s="114" t="s">
        <v>1058</v>
      </c>
      <c r="AY136" s="168">
        <v>45312</v>
      </c>
      <c r="AZ136" s="117">
        <v>45678</v>
      </c>
      <c r="BA136" s="164">
        <v>900843996</v>
      </c>
      <c r="BB136" s="103" t="s">
        <v>1059</v>
      </c>
      <c r="BC136" s="119"/>
      <c r="BD136" s="119">
        <v>3106983732</v>
      </c>
      <c r="BE136" s="100" t="s">
        <v>1060</v>
      </c>
      <c r="BF136" s="135" t="s">
        <v>723</v>
      </c>
      <c r="BG136" s="122"/>
      <c r="BH136" s="103"/>
      <c r="BI136" s="119"/>
      <c r="BJ136" s="113"/>
      <c r="BK136" s="113"/>
      <c r="BL136" s="103"/>
      <c r="BM136" s="103"/>
      <c r="BN136" s="119"/>
      <c r="BO136" s="113"/>
      <c r="BP136" s="113"/>
      <c r="BQ136" s="95">
        <v>551</v>
      </c>
      <c r="BR136" s="95"/>
      <c r="BS136" s="113"/>
      <c r="BT136" s="113"/>
      <c r="BU136" s="113" t="s">
        <v>204</v>
      </c>
      <c r="BV136" s="136"/>
      <c r="BW136" s="125" t="s">
        <v>177</v>
      </c>
      <c r="BX136" s="125"/>
      <c r="BY136" s="125"/>
      <c r="BZ136" s="125"/>
      <c r="CA136" s="137"/>
      <c r="CB136" s="50" t="s">
        <v>140</v>
      </c>
    </row>
    <row r="137" spans="1:80" ht="13.5" hidden="1" customHeight="1" x14ac:dyDescent="0.3">
      <c r="A137" s="93">
        <v>111</v>
      </c>
      <c r="B137" s="94" t="s">
        <v>140</v>
      </c>
      <c r="C137" s="95">
        <v>553</v>
      </c>
      <c r="D137" s="98" t="s">
        <v>1061</v>
      </c>
      <c r="E137" s="97" t="s">
        <v>163</v>
      </c>
      <c r="F137" s="98">
        <v>79048297</v>
      </c>
      <c r="G137" s="98" t="s">
        <v>1062</v>
      </c>
      <c r="H137" s="98" t="s">
        <v>1063</v>
      </c>
      <c r="I137" s="98">
        <v>3123540217</v>
      </c>
      <c r="J137" s="99"/>
      <c r="K137" s="100" t="s">
        <v>253</v>
      </c>
      <c r="L137" s="100" t="s">
        <v>569</v>
      </c>
      <c r="M137" s="100" t="s">
        <v>147</v>
      </c>
      <c r="N137" s="101">
        <v>12068</v>
      </c>
      <c r="O137" s="101">
        <v>2007</v>
      </c>
      <c r="P137" s="101">
        <v>2008</v>
      </c>
      <c r="Q137" s="100" t="s">
        <v>308</v>
      </c>
      <c r="R137" s="100" t="s">
        <v>196</v>
      </c>
      <c r="S137" s="102" t="s">
        <v>1064</v>
      </c>
      <c r="T137" s="104" t="s">
        <v>1065</v>
      </c>
      <c r="U137" s="101">
        <v>48</v>
      </c>
      <c r="V137" s="101">
        <v>41</v>
      </c>
      <c r="W137" s="101">
        <v>2</v>
      </c>
      <c r="X137" s="104" t="s">
        <v>152</v>
      </c>
      <c r="Y137" s="105">
        <v>42956</v>
      </c>
      <c r="Z137" s="105">
        <v>39219</v>
      </c>
      <c r="AA137" s="104" t="s">
        <v>199</v>
      </c>
      <c r="AB137" s="101">
        <v>10014943420</v>
      </c>
      <c r="AC137" s="106">
        <v>48</v>
      </c>
      <c r="AD137" s="107">
        <v>383963</v>
      </c>
      <c r="AE137" s="101" t="s">
        <v>154</v>
      </c>
      <c r="AF137" s="108">
        <v>45169</v>
      </c>
      <c r="AG137" s="109">
        <v>45900</v>
      </c>
      <c r="AH137" s="107">
        <v>11101000608</v>
      </c>
      <c r="AI137" s="104" t="s">
        <v>155</v>
      </c>
      <c r="AJ137" s="108">
        <v>45347</v>
      </c>
      <c r="AK137" s="110">
        <v>45713</v>
      </c>
      <c r="AL137" s="111">
        <v>13061001309</v>
      </c>
      <c r="AM137" s="100" t="s">
        <v>155</v>
      </c>
      <c r="AN137" s="108">
        <v>45481</v>
      </c>
      <c r="AO137" s="110">
        <v>45846</v>
      </c>
      <c r="AP137" s="112">
        <v>4308005174323000</v>
      </c>
      <c r="AQ137" s="113" t="s">
        <v>219</v>
      </c>
      <c r="AR137" s="108">
        <v>45367</v>
      </c>
      <c r="AS137" s="109">
        <v>45731</v>
      </c>
      <c r="AT137" s="114" t="s">
        <v>1066</v>
      </c>
      <c r="AU137" s="115">
        <v>45393</v>
      </c>
      <c r="AV137" s="110">
        <v>45453</v>
      </c>
      <c r="AW137" s="107">
        <v>174188129</v>
      </c>
      <c r="AX137" s="114" t="s">
        <v>1067</v>
      </c>
      <c r="AY137" s="116">
        <v>45446</v>
      </c>
      <c r="AZ137" s="117">
        <v>45838</v>
      </c>
      <c r="BA137" s="134">
        <v>94269112</v>
      </c>
      <c r="BB137" s="103" t="s">
        <v>1068</v>
      </c>
      <c r="BC137" s="119"/>
      <c r="BD137" s="119">
        <v>3113543027</v>
      </c>
      <c r="BE137" s="100" t="s">
        <v>1069</v>
      </c>
      <c r="BF137" s="100" t="s">
        <v>1070</v>
      </c>
      <c r="BG137" s="122"/>
      <c r="BH137" s="103"/>
      <c r="BI137" s="119"/>
      <c r="BJ137" s="113"/>
      <c r="BK137" s="113"/>
      <c r="BL137" s="122"/>
      <c r="BM137" s="103"/>
      <c r="BN137" s="119"/>
      <c r="BO137" s="113"/>
      <c r="BP137" s="113"/>
      <c r="BQ137" s="95">
        <v>553</v>
      </c>
      <c r="BR137" s="95"/>
      <c r="BS137" s="113"/>
      <c r="BT137" s="113"/>
      <c r="BU137" s="113" t="s">
        <v>204</v>
      </c>
      <c r="BV137" s="136"/>
      <c r="BW137" s="125" t="s">
        <v>177</v>
      </c>
      <c r="BX137" s="125"/>
      <c r="BY137" s="125"/>
      <c r="BZ137" s="125"/>
      <c r="CA137" s="137"/>
      <c r="CB137" s="50" t="s">
        <v>140</v>
      </c>
    </row>
    <row r="138" spans="1:80" ht="13.5" hidden="1" customHeight="1" x14ac:dyDescent="0.3">
      <c r="A138" s="93">
        <v>112</v>
      </c>
      <c r="B138" s="94" t="s">
        <v>140</v>
      </c>
      <c r="C138" s="138">
        <v>555</v>
      </c>
      <c r="D138" s="98" t="s">
        <v>1071</v>
      </c>
      <c r="E138" s="97" t="s">
        <v>163</v>
      </c>
      <c r="F138" s="98">
        <v>1096199168</v>
      </c>
      <c r="G138" s="98" t="s">
        <v>1072</v>
      </c>
      <c r="H138" s="98" t="e">
        <v>#N/A</v>
      </c>
      <c r="I138" s="98" t="e">
        <v>#N/A</v>
      </c>
      <c r="J138" s="99"/>
      <c r="K138" s="100" t="s">
        <v>253</v>
      </c>
      <c r="L138" s="100" t="s">
        <v>469</v>
      </c>
      <c r="M138" s="100" t="s">
        <v>147</v>
      </c>
      <c r="N138" s="101">
        <v>7200</v>
      </c>
      <c r="O138" s="101">
        <v>2019</v>
      </c>
      <c r="P138" s="101">
        <v>2019</v>
      </c>
      <c r="Q138" s="100" t="s">
        <v>148</v>
      </c>
      <c r="R138" s="100" t="s">
        <v>196</v>
      </c>
      <c r="S138" s="102" t="s">
        <v>1073</v>
      </c>
      <c r="T138" s="104" t="s">
        <v>1074</v>
      </c>
      <c r="U138" s="101">
        <v>47</v>
      </c>
      <c r="V138" s="101">
        <v>47</v>
      </c>
      <c r="W138" s="101">
        <v>3</v>
      </c>
      <c r="X138" s="104" t="s">
        <v>152</v>
      </c>
      <c r="Y138" s="105">
        <v>43894</v>
      </c>
      <c r="Z138" s="105">
        <v>43889</v>
      </c>
      <c r="AA138" s="104" t="s">
        <v>153</v>
      </c>
      <c r="AB138" s="101">
        <v>10020388058</v>
      </c>
      <c r="AC138" s="106">
        <v>47</v>
      </c>
      <c r="AD138" s="107">
        <v>417669</v>
      </c>
      <c r="AE138" s="101" t="s">
        <v>154</v>
      </c>
      <c r="AF138" s="108">
        <v>45356</v>
      </c>
      <c r="AG138" s="109">
        <v>46086</v>
      </c>
      <c r="AH138" s="107">
        <v>11101000608</v>
      </c>
      <c r="AI138" s="104" t="s">
        <v>155</v>
      </c>
      <c r="AJ138" s="108">
        <v>45347</v>
      </c>
      <c r="AK138" s="110">
        <v>45713</v>
      </c>
      <c r="AL138" s="111">
        <v>13061001309</v>
      </c>
      <c r="AM138" s="100" t="s">
        <v>155</v>
      </c>
      <c r="AN138" s="108">
        <v>45481</v>
      </c>
      <c r="AO138" s="110">
        <v>45846</v>
      </c>
      <c r="AP138" s="112">
        <v>8120822600</v>
      </c>
      <c r="AQ138" s="113" t="s">
        <v>1057</v>
      </c>
      <c r="AR138" s="108">
        <v>45336</v>
      </c>
      <c r="AS138" s="109">
        <v>45701</v>
      </c>
      <c r="AT138" s="114"/>
      <c r="AU138" s="108" t="s">
        <v>173</v>
      </c>
      <c r="AV138" s="110" t="s">
        <v>173</v>
      </c>
      <c r="AW138" s="107">
        <v>171595619</v>
      </c>
      <c r="AX138" s="114" t="s">
        <v>1058</v>
      </c>
      <c r="AY138" s="116">
        <v>45328</v>
      </c>
      <c r="AZ138" s="117">
        <v>45694</v>
      </c>
      <c r="BA138" s="134">
        <v>900843996</v>
      </c>
      <c r="BB138" s="103" t="s">
        <v>1059</v>
      </c>
      <c r="BC138" s="119"/>
      <c r="BD138" s="119">
        <v>3106983732</v>
      </c>
      <c r="BE138" s="104" t="s">
        <v>1060</v>
      </c>
      <c r="BF138" s="100" t="s">
        <v>723</v>
      </c>
      <c r="BG138" s="122"/>
      <c r="BH138" s="103"/>
      <c r="BI138" s="119"/>
      <c r="BJ138" s="113"/>
      <c r="BK138" s="113"/>
      <c r="BL138" s="122"/>
      <c r="BM138" s="103"/>
      <c r="BN138" s="119"/>
      <c r="BO138" s="113"/>
      <c r="BP138" s="113"/>
      <c r="BQ138" s="95">
        <v>555</v>
      </c>
      <c r="BR138" s="95"/>
      <c r="BS138" s="113"/>
      <c r="BT138" s="113"/>
      <c r="BU138" s="113" t="s">
        <v>204</v>
      </c>
      <c r="BV138" s="136"/>
      <c r="BW138" s="125" t="s">
        <v>177</v>
      </c>
      <c r="BX138" s="125"/>
      <c r="BY138" s="125"/>
      <c r="BZ138" s="125"/>
      <c r="CA138" s="137"/>
      <c r="CB138" s="50" t="s">
        <v>140</v>
      </c>
    </row>
    <row r="139" spans="1:80" ht="13.5" hidden="1" customHeight="1" x14ac:dyDescent="0.3">
      <c r="A139" s="93">
        <v>113</v>
      </c>
      <c r="B139" s="94" t="s">
        <v>140</v>
      </c>
      <c r="C139" s="138">
        <v>559</v>
      </c>
      <c r="D139" s="98" t="s">
        <v>1075</v>
      </c>
      <c r="E139" s="97" t="s">
        <v>163</v>
      </c>
      <c r="F139" s="98">
        <v>91440171</v>
      </c>
      <c r="G139" s="98" t="s">
        <v>1076</v>
      </c>
      <c r="H139" s="98">
        <v>0</v>
      </c>
      <c r="I139" s="98">
        <v>3103160782</v>
      </c>
      <c r="J139" s="99"/>
      <c r="K139" s="100" t="s">
        <v>215</v>
      </c>
      <c r="L139" s="100" t="s">
        <v>1077</v>
      </c>
      <c r="M139" s="100" t="s">
        <v>147</v>
      </c>
      <c r="N139" s="101">
        <v>7684</v>
      </c>
      <c r="O139" s="101">
        <v>2015</v>
      </c>
      <c r="P139" s="101">
        <v>2016</v>
      </c>
      <c r="Q139" s="100" t="s">
        <v>148</v>
      </c>
      <c r="R139" s="100" t="s">
        <v>196</v>
      </c>
      <c r="S139" s="102" t="s">
        <v>1078</v>
      </c>
      <c r="T139" s="104" t="s">
        <v>1079</v>
      </c>
      <c r="U139" s="101">
        <v>46</v>
      </c>
      <c r="V139" s="101">
        <v>40</v>
      </c>
      <c r="W139" s="101">
        <v>1</v>
      </c>
      <c r="X139" s="104" t="s">
        <v>152</v>
      </c>
      <c r="Y139" s="105">
        <v>42325</v>
      </c>
      <c r="Z139" s="105">
        <v>42318</v>
      </c>
      <c r="AA139" s="104" t="s">
        <v>153</v>
      </c>
      <c r="AB139" s="101">
        <v>10011354849</v>
      </c>
      <c r="AC139" s="106">
        <v>45</v>
      </c>
      <c r="AD139" s="107">
        <v>389531</v>
      </c>
      <c r="AE139" s="101" t="s">
        <v>154</v>
      </c>
      <c r="AF139" s="108">
        <v>45208</v>
      </c>
      <c r="AG139" s="109">
        <v>45939</v>
      </c>
      <c r="AH139" s="107">
        <v>11101000608</v>
      </c>
      <c r="AI139" s="104" t="s">
        <v>155</v>
      </c>
      <c r="AJ139" s="108">
        <v>45347</v>
      </c>
      <c r="AK139" s="110">
        <v>45713</v>
      </c>
      <c r="AL139" s="111">
        <v>13061001309</v>
      </c>
      <c r="AM139" s="100" t="s">
        <v>155</v>
      </c>
      <c r="AN139" s="108">
        <v>45481</v>
      </c>
      <c r="AO139" s="110">
        <v>45846</v>
      </c>
      <c r="AP139" s="112">
        <v>86458462</v>
      </c>
      <c r="AQ139" s="113" t="s">
        <v>560</v>
      </c>
      <c r="AR139" s="108">
        <v>45188</v>
      </c>
      <c r="AS139" s="109">
        <v>45553</v>
      </c>
      <c r="AT139" s="114"/>
      <c r="AU139" s="108" t="s">
        <v>173</v>
      </c>
      <c r="AV139" s="110" t="s">
        <v>173</v>
      </c>
      <c r="AW139" s="107">
        <v>169315367</v>
      </c>
      <c r="AX139" s="114" t="s">
        <v>1058</v>
      </c>
      <c r="AY139" s="116">
        <v>45229</v>
      </c>
      <c r="AZ139" s="117">
        <v>45595</v>
      </c>
      <c r="BA139" s="134">
        <v>900843996</v>
      </c>
      <c r="BB139" s="103" t="s">
        <v>1059</v>
      </c>
      <c r="BC139" s="119"/>
      <c r="BD139" s="119">
        <v>3106983732</v>
      </c>
      <c r="BE139" s="100" t="s">
        <v>1060</v>
      </c>
      <c r="BF139" s="100" t="s">
        <v>723</v>
      </c>
      <c r="BG139" s="122"/>
      <c r="BH139" s="103"/>
      <c r="BI139" s="119"/>
      <c r="BJ139" s="113"/>
      <c r="BK139" s="113"/>
      <c r="BL139" s="122"/>
      <c r="BM139" s="103"/>
      <c r="BN139" s="119"/>
      <c r="BO139" s="113"/>
      <c r="BP139" s="113"/>
      <c r="BQ139" s="95">
        <v>559</v>
      </c>
      <c r="BR139" s="95"/>
      <c r="BS139" s="113"/>
      <c r="BT139" s="113"/>
      <c r="BU139" s="113" t="s">
        <v>204</v>
      </c>
      <c r="BV139" s="136"/>
      <c r="BW139" s="125" t="s">
        <v>177</v>
      </c>
      <c r="BX139" s="125"/>
      <c r="BY139" s="125"/>
      <c r="BZ139" s="125"/>
      <c r="CA139" s="137"/>
      <c r="CB139" s="50" t="s">
        <v>140</v>
      </c>
    </row>
    <row r="140" spans="1:80" ht="13.5" hidden="1" customHeight="1" x14ac:dyDescent="0.3">
      <c r="A140" s="93">
        <v>114</v>
      </c>
      <c r="B140" s="94" t="s">
        <v>140</v>
      </c>
      <c r="C140" s="95">
        <v>561</v>
      </c>
      <c r="D140" s="98" t="s">
        <v>1080</v>
      </c>
      <c r="E140" s="97" t="s">
        <v>163</v>
      </c>
      <c r="F140" s="98" t="e">
        <v>#N/A</v>
      </c>
      <c r="G140" s="98" t="e">
        <v>#N/A</v>
      </c>
      <c r="H140" s="98" t="e">
        <v>#N/A</v>
      </c>
      <c r="I140" s="98" t="e">
        <v>#N/A</v>
      </c>
      <c r="J140" s="99" t="e">
        <v>#N/A</v>
      </c>
      <c r="K140" s="100" t="s">
        <v>1081</v>
      </c>
      <c r="L140" s="100" t="s">
        <v>1082</v>
      </c>
      <c r="M140" s="100" t="s">
        <v>147</v>
      </c>
      <c r="N140" s="101">
        <v>3760</v>
      </c>
      <c r="O140" s="101">
        <v>2013</v>
      </c>
      <c r="P140" s="101">
        <v>2012</v>
      </c>
      <c r="Q140" s="100" t="s">
        <v>308</v>
      </c>
      <c r="R140" s="100" t="s">
        <v>149</v>
      </c>
      <c r="S140" s="102">
        <v>89033252</v>
      </c>
      <c r="T140" s="104" t="s">
        <v>1083</v>
      </c>
      <c r="U140" s="101">
        <v>27</v>
      </c>
      <c r="V140" s="101">
        <v>27</v>
      </c>
      <c r="W140" s="101">
        <v>2</v>
      </c>
      <c r="X140" s="104" t="s">
        <v>152</v>
      </c>
      <c r="Y140" s="105">
        <v>41659</v>
      </c>
      <c r="Z140" s="105">
        <v>41393</v>
      </c>
      <c r="AA140" s="104" t="s">
        <v>1084</v>
      </c>
      <c r="AB140" s="101">
        <v>10005323145</v>
      </c>
      <c r="AC140" s="106">
        <v>27</v>
      </c>
      <c r="AD140" s="107">
        <v>418817</v>
      </c>
      <c r="AE140" s="101" t="s">
        <v>154</v>
      </c>
      <c r="AF140" s="108">
        <v>45345</v>
      </c>
      <c r="AG140" s="109">
        <v>46076</v>
      </c>
      <c r="AH140" s="107">
        <v>11101000608</v>
      </c>
      <c r="AI140" s="104" t="s">
        <v>155</v>
      </c>
      <c r="AJ140" s="108">
        <v>45347</v>
      </c>
      <c r="AK140" s="110">
        <v>45713</v>
      </c>
      <c r="AL140" s="111">
        <v>13061001309</v>
      </c>
      <c r="AM140" s="100" t="s">
        <v>155</v>
      </c>
      <c r="AN140" s="108">
        <v>45481</v>
      </c>
      <c r="AO140" s="110">
        <v>45846</v>
      </c>
      <c r="AP140" s="112">
        <v>86342739</v>
      </c>
      <c r="AQ140" s="113" t="s">
        <v>200</v>
      </c>
      <c r="AR140" s="108">
        <v>45164</v>
      </c>
      <c r="AS140" s="109">
        <v>45530</v>
      </c>
      <c r="AT140" s="114"/>
      <c r="AU140" s="108" t="s">
        <v>173</v>
      </c>
      <c r="AV140" s="110" t="s">
        <v>173</v>
      </c>
      <c r="AW140" s="107">
        <v>168044178</v>
      </c>
      <c r="AX140" s="114" t="s">
        <v>1085</v>
      </c>
      <c r="AY140" s="116">
        <v>45166</v>
      </c>
      <c r="AZ140" s="117">
        <v>45532</v>
      </c>
      <c r="BA140" s="134">
        <v>4180117</v>
      </c>
      <c r="BB140" s="103" t="s">
        <v>1086</v>
      </c>
      <c r="BC140" s="119"/>
      <c r="BD140" s="119">
        <v>3102555269</v>
      </c>
      <c r="BE140" s="100" t="s">
        <v>1087</v>
      </c>
      <c r="BF140" s="100" t="s">
        <v>1088</v>
      </c>
      <c r="BG140" s="122"/>
      <c r="BH140" s="103"/>
      <c r="BI140" s="119"/>
      <c r="BJ140" s="113"/>
      <c r="BK140" s="113"/>
      <c r="BL140" s="122"/>
      <c r="BM140" s="103"/>
      <c r="BN140" s="119"/>
      <c r="BO140" s="113"/>
      <c r="BP140" s="113"/>
      <c r="BQ140" s="95">
        <v>561</v>
      </c>
      <c r="BR140" s="95"/>
      <c r="BS140" s="113"/>
      <c r="BT140" s="113"/>
      <c r="BU140" s="113" t="s">
        <v>204</v>
      </c>
      <c r="BV140" s="136"/>
      <c r="BW140" s="125" t="s">
        <v>177</v>
      </c>
      <c r="BX140" s="125"/>
      <c r="BY140" s="125"/>
      <c r="BZ140" s="125"/>
      <c r="CA140" s="137"/>
      <c r="CB140" s="50" t="s">
        <v>140</v>
      </c>
    </row>
    <row r="141" spans="1:80" ht="13.5" hidden="1" customHeight="1" x14ac:dyDescent="0.3">
      <c r="A141" s="93">
        <v>116</v>
      </c>
      <c r="B141" s="94" t="s">
        <v>140</v>
      </c>
      <c r="C141" s="138">
        <v>566</v>
      </c>
      <c r="D141" s="98" t="s">
        <v>1089</v>
      </c>
      <c r="E141" s="96" t="s">
        <v>163</v>
      </c>
      <c r="F141" s="98">
        <v>1022961061</v>
      </c>
      <c r="G141" s="98" t="s">
        <v>1090</v>
      </c>
      <c r="H141" s="98" t="s">
        <v>1091</v>
      </c>
      <c r="I141" s="98">
        <v>3202811778</v>
      </c>
      <c r="J141" s="99">
        <v>43056</v>
      </c>
      <c r="K141" s="100" t="s">
        <v>1092</v>
      </c>
      <c r="L141" s="100" t="s">
        <v>1093</v>
      </c>
      <c r="M141" s="100" t="s">
        <v>147</v>
      </c>
      <c r="N141" s="101">
        <v>9300</v>
      </c>
      <c r="O141" s="101">
        <v>2022</v>
      </c>
      <c r="P141" s="101">
        <v>2023</v>
      </c>
      <c r="Q141" s="104" t="s">
        <v>308</v>
      </c>
      <c r="R141" s="104" t="s">
        <v>196</v>
      </c>
      <c r="S141" s="162" t="s">
        <v>1094</v>
      </c>
      <c r="T141" s="162" t="s">
        <v>1095</v>
      </c>
      <c r="U141" s="101">
        <v>46</v>
      </c>
      <c r="V141" s="101">
        <v>46</v>
      </c>
      <c r="W141" s="101">
        <v>2</v>
      </c>
      <c r="X141" s="100" t="s">
        <v>152</v>
      </c>
      <c r="Y141" s="105">
        <v>44799</v>
      </c>
      <c r="Z141" s="105">
        <v>44799</v>
      </c>
      <c r="AA141" s="104" t="s">
        <v>153</v>
      </c>
      <c r="AB141" s="163">
        <v>10027024679</v>
      </c>
      <c r="AC141" s="106">
        <v>46</v>
      </c>
      <c r="AD141" s="107">
        <v>323255</v>
      </c>
      <c r="AE141" s="101" t="s">
        <v>154</v>
      </c>
      <c r="AF141" s="108">
        <v>44827</v>
      </c>
      <c r="AG141" s="158">
        <v>45558</v>
      </c>
      <c r="AH141" s="107">
        <v>11101000608</v>
      </c>
      <c r="AI141" s="104" t="s">
        <v>155</v>
      </c>
      <c r="AJ141" s="108">
        <v>45347</v>
      </c>
      <c r="AK141" s="110">
        <v>45713</v>
      </c>
      <c r="AL141" s="111">
        <v>13061001309</v>
      </c>
      <c r="AM141" s="100" t="s">
        <v>155</v>
      </c>
      <c r="AN141" s="108">
        <v>45481</v>
      </c>
      <c r="AO141" s="110">
        <v>45846</v>
      </c>
      <c r="AP141" s="112">
        <v>4308004390526000</v>
      </c>
      <c r="AQ141" s="113" t="s">
        <v>219</v>
      </c>
      <c r="AR141" s="108">
        <v>45170</v>
      </c>
      <c r="AS141" s="109">
        <v>45535</v>
      </c>
      <c r="AT141" s="114"/>
      <c r="AU141" s="115">
        <v>45170</v>
      </c>
      <c r="AV141" s="110">
        <v>45230</v>
      </c>
      <c r="AW141" s="107" t="s">
        <v>157</v>
      </c>
      <c r="AX141" s="114" t="s">
        <v>157</v>
      </c>
      <c r="AY141" s="116">
        <v>44799</v>
      </c>
      <c r="AZ141" s="117">
        <v>45530</v>
      </c>
      <c r="BA141" s="164">
        <v>19260966</v>
      </c>
      <c r="BB141" s="208" t="s">
        <v>1096</v>
      </c>
      <c r="BC141" s="119"/>
      <c r="BD141" s="119">
        <v>3112088657</v>
      </c>
      <c r="BE141" s="100" t="s">
        <v>744</v>
      </c>
      <c r="BF141" s="135" t="s">
        <v>738</v>
      </c>
      <c r="BG141" s="133">
        <v>19469611</v>
      </c>
      <c r="BH141" s="133" t="s">
        <v>1097</v>
      </c>
      <c r="BI141" s="119">
        <v>3112088657</v>
      </c>
      <c r="BJ141" s="123" t="s">
        <v>744</v>
      </c>
      <c r="BK141" s="113" t="s">
        <v>738</v>
      </c>
      <c r="BL141" s="133"/>
      <c r="BM141" s="133"/>
      <c r="BN141" s="119"/>
      <c r="BO141" s="123"/>
      <c r="BP141" s="113"/>
      <c r="BQ141" s="95">
        <v>566</v>
      </c>
      <c r="BR141" s="95"/>
      <c r="BS141" s="113"/>
      <c r="BT141" s="113"/>
      <c r="BU141" s="113" t="s">
        <v>204</v>
      </c>
      <c r="BV141" s="136"/>
      <c r="BW141" s="125" t="s">
        <v>161</v>
      </c>
      <c r="BX141" s="125"/>
      <c r="BY141" s="125"/>
      <c r="BZ141" s="125"/>
      <c r="CA141" s="137"/>
      <c r="CB141" s="50" t="s">
        <v>140</v>
      </c>
    </row>
    <row r="142" spans="1:80" ht="13.5" hidden="1" customHeight="1" x14ac:dyDescent="0.3">
      <c r="A142" s="93">
        <v>133</v>
      </c>
      <c r="B142" s="94" t="s">
        <v>140</v>
      </c>
      <c r="C142" s="95">
        <v>568</v>
      </c>
      <c r="D142" s="98" t="s">
        <v>1098</v>
      </c>
      <c r="E142" s="97" t="s">
        <v>163</v>
      </c>
      <c r="F142" s="98">
        <v>2976399</v>
      </c>
      <c r="G142" s="98" t="s">
        <v>1099</v>
      </c>
      <c r="H142" s="98" t="s">
        <v>1100</v>
      </c>
      <c r="I142" s="98">
        <v>3046814136</v>
      </c>
      <c r="J142" s="99"/>
      <c r="K142" s="100" t="s">
        <v>166</v>
      </c>
      <c r="L142" s="100" t="s">
        <v>1101</v>
      </c>
      <c r="M142" s="100" t="s">
        <v>147</v>
      </c>
      <c r="N142" s="101">
        <v>2351</v>
      </c>
      <c r="O142" s="101">
        <v>2007</v>
      </c>
      <c r="P142" s="101">
        <v>2007</v>
      </c>
      <c r="Q142" s="100" t="s">
        <v>308</v>
      </c>
      <c r="R142" s="100" t="s">
        <v>169</v>
      </c>
      <c r="S142" s="102" t="s">
        <v>1102</v>
      </c>
      <c r="T142" s="104" t="s">
        <v>1103</v>
      </c>
      <c r="U142" s="101">
        <v>12</v>
      </c>
      <c r="V142" s="101">
        <v>12</v>
      </c>
      <c r="W142" s="101">
        <v>4</v>
      </c>
      <c r="X142" s="104" t="s">
        <v>831</v>
      </c>
      <c r="Y142" s="105">
        <v>45383</v>
      </c>
      <c r="Z142" s="105">
        <v>39230</v>
      </c>
      <c r="AA142" s="104" t="s">
        <v>199</v>
      </c>
      <c r="AB142" s="101">
        <v>10008026972</v>
      </c>
      <c r="AC142" s="106">
        <v>12</v>
      </c>
      <c r="AD142" s="107">
        <v>367942</v>
      </c>
      <c r="AE142" s="101" t="s">
        <v>154</v>
      </c>
      <c r="AF142" s="108">
        <v>45079</v>
      </c>
      <c r="AG142" s="109">
        <v>45810</v>
      </c>
      <c r="AH142" s="107">
        <v>11101000608</v>
      </c>
      <c r="AI142" s="104" t="s">
        <v>155</v>
      </c>
      <c r="AJ142" s="108">
        <v>45347</v>
      </c>
      <c r="AK142" s="110">
        <v>45713</v>
      </c>
      <c r="AL142" s="111">
        <v>13061001309</v>
      </c>
      <c r="AM142" s="100" t="s">
        <v>155</v>
      </c>
      <c r="AN142" s="108">
        <v>45481</v>
      </c>
      <c r="AO142" s="110">
        <v>45846</v>
      </c>
      <c r="AP142" s="112">
        <v>4308005010695000</v>
      </c>
      <c r="AQ142" s="113" t="s">
        <v>219</v>
      </c>
      <c r="AR142" s="108">
        <v>45331</v>
      </c>
      <c r="AS142" s="109">
        <v>45696</v>
      </c>
      <c r="AT142" s="114" t="s">
        <v>1104</v>
      </c>
      <c r="AU142" s="115">
        <v>45446</v>
      </c>
      <c r="AV142" s="110">
        <v>45506</v>
      </c>
      <c r="AW142" s="107">
        <v>171515355</v>
      </c>
      <c r="AX142" s="114" t="s">
        <v>1105</v>
      </c>
      <c r="AY142" s="116">
        <v>45325</v>
      </c>
      <c r="AZ142" s="117">
        <v>45691</v>
      </c>
      <c r="BA142" s="134">
        <v>1070005052</v>
      </c>
      <c r="BB142" s="103" t="s">
        <v>1106</v>
      </c>
      <c r="BC142" s="119">
        <v>3213072985</v>
      </c>
      <c r="BD142" s="119">
        <v>3213072985</v>
      </c>
      <c r="BE142" s="104" t="s">
        <v>1107</v>
      </c>
      <c r="BF142" s="135" t="s">
        <v>1100</v>
      </c>
      <c r="BG142" s="122">
        <v>2976399</v>
      </c>
      <c r="BH142" s="103" t="s">
        <v>1108</v>
      </c>
      <c r="BI142" s="119">
        <v>3046814136</v>
      </c>
      <c r="BJ142" s="113" t="s">
        <v>1107</v>
      </c>
      <c r="BK142" s="113" t="s">
        <v>1109</v>
      </c>
      <c r="BL142" s="122"/>
      <c r="BM142" s="103"/>
      <c r="BN142" s="119"/>
      <c r="BO142" s="113"/>
      <c r="BP142" s="113"/>
      <c r="BQ142" s="95">
        <v>568</v>
      </c>
      <c r="BR142" s="95"/>
      <c r="BS142" s="113"/>
      <c r="BT142" s="113"/>
      <c r="BU142" s="113" t="s">
        <v>176</v>
      </c>
      <c r="BV142" s="136"/>
      <c r="BW142" s="125" t="s">
        <v>161</v>
      </c>
      <c r="BX142" s="125"/>
      <c r="BY142" s="125"/>
      <c r="BZ142" s="125"/>
      <c r="CA142" s="137"/>
      <c r="CB142" s="50" t="s">
        <v>140</v>
      </c>
    </row>
    <row r="143" spans="1:80" ht="13.5" hidden="1" customHeight="1" x14ac:dyDescent="0.3">
      <c r="A143" s="93">
        <v>74</v>
      </c>
      <c r="B143" s="94" t="s">
        <v>140</v>
      </c>
      <c r="C143" s="138">
        <v>574</v>
      </c>
      <c r="D143" s="98" t="s">
        <v>1110</v>
      </c>
      <c r="E143" s="97" t="s">
        <v>163</v>
      </c>
      <c r="F143" s="98">
        <v>3538230</v>
      </c>
      <c r="G143" s="98" t="s">
        <v>1111</v>
      </c>
      <c r="H143" s="98" t="s">
        <v>1112</v>
      </c>
      <c r="I143" s="98">
        <v>3127901516</v>
      </c>
      <c r="J143" s="99">
        <v>45503</v>
      </c>
      <c r="K143" s="100" t="s">
        <v>215</v>
      </c>
      <c r="L143" s="100" t="s">
        <v>355</v>
      </c>
      <c r="M143" s="100" t="s">
        <v>147</v>
      </c>
      <c r="N143" s="101">
        <v>5123</v>
      </c>
      <c r="O143" s="101">
        <v>2016</v>
      </c>
      <c r="P143" s="101">
        <v>2017</v>
      </c>
      <c r="Q143" s="100" t="s">
        <v>148</v>
      </c>
      <c r="R143" s="100" t="s">
        <v>196</v>
      </c>
      <c r="S143" s="102" t="s">
        <v>1113</v>
      </c>
      <c r="T143" s="104" t="s">
        <v>1114</v>
      </c>
      <c r="U143" s="101">
        <v>42</v>
      </c>
      <c r="V143" s="101">
        <v>38</v>
      </c>
      <c r="W143" s="101">
        <v>1</v>
      </c>
      <c r="X143" s="104" t="s">
        <v>152</v>
      </c>
      <c r="Y143" s="105">
        <v>42606</v>
      </c>
      <c r="Z143" s="105">
        <v>42581</v>
      </c>
      <c r="AA143" s="104" t="s">
        <v>153</v>
      </c>
      <c r="AB143" s="101">
        <v>10012220762</v>
      </c>
      <c r="AC143" s="106">
        <v>42</v>
      </c>
      <c r="AD143" s="107">
        <v>443023</v>
      </c>
      <c r="AE143" s="101" t="s">
        <v>154</v>
      </c>
      <c r="AF143" s="108">
        <v>44778</v>
      </c>
      <c r="AG143" s="109">
        <v>46240</v>
      </c>
      <c r="AH143" s="107">
        <v>11101000608</v>
      </c>
      <c r="AI143" s="104" t="s">
        <v>155</v>
      </c>
      <c r="AJ143" s="108">
        <v>45347</v>
      </c>
      <c r="AK143" s="110">
        <v>45713</v>
      </c>
      <c r="AL143" s="111">
        <v>13061001309</v>
      </c>
      <c r="AM143" s="100" t="s">
        <v>155</v>
      </c>
      <c r="AN143" s="108">
        <v>45481</v>
      </c>
      <c r="AO143" s="110">
        <v>45846</v>
      </c>
      <c r="AP143" s="112">
        <v>9310014739201</v>
      </c>
      <c r="AQ143" s="113" t="s">
        <v>200</v>
      </c>
      <c r="AR143" s="108">
        <v>45485</v>
      </c>
      <c r="AS143" s="109">
        <v>45854</v>
      </c>
      <c r="AT143" s="114" t="s">
        <v>257</v>
      </c>
      <c r="AU143" s="115">
        <v>45410</v>
      </c>
      <c r="AV143" s="110">
        <v>45470</v>
      </c>
      <c r="AW143" s="107">
        <v>169936388</v>
      </c>
      <c r="AX143" s="114" t="s">
        <v>258</v>
      </c>
      <c r="AY143" s="116">
        <v>45261</v>
      </c>
      <c r="AZ143" s="117">
        <v>45627</v>
      </c>
      <c r="BA143" s="118">
        <v>3536859</v>
      </c>
      <c r="BB143" s="103" t="s">
        <v>1115</v>
      </c>
      <c r="BC143" s="119">
        <v>3135595920</v>
      </c>
      <c r="BD143" s="119">
        <v>3135595920</v>
      </c>
      <c r="BE143" s="104" t="s">
        <v>1116</v>
      </c>
      <c r="BF143" s="135"/>
      <c r="BG143" s="122"/>
      <c r="BH143" s="103"/>
      <c r="BI143" s="119"/>
      <c r="BJ143" s="113"/>
      <c r="BK143" s="113"/>
      <c r="BL143" s="122"/>
      <c r="BM143" s="103"/>
      <c r="BN143" s="119"/>
      <c r="BO143" s="113"/>
      <c r="BP143" s="113"/>
      <c r="BQ143" s="95">
        <v>430</v>
      </c>
      <c r="BR143" s="95"/>
      <c r="BS143" s="113" t="s">
        <v>235</v>
      </c>
      <c r="BT143" s="113"/>
      <c r="BU143" s="113" t="s">
        <v>204</v>
      </c>
      <c r="BV143" s="136"/>
      <c r="BW143" s="125" t="s">
        <v>161</v>
      </c>
      <c r="BX143" s="125"/>
      <c r="BY143" s="125"/>
      <c r="BZ143" s="125"/>
      <c r="CA143" s="137"/>
      <c r="CB143" s="50" t="s">
        <v>140</v>
      </c>
    </row>
    <row r="144" spans="1:80" ht="13.5" hidden="1" customHeight="1" x14ac:dyDescent="0.3">
      <c r="A144" s="93">
        <v>102</v>
      </c>
      <c r="B144" s="94" t="s">
        <v>140</v>
      </c>
      <c r="C144" s="95">
        <v>575</v>
      </c>
      <c r="D144" s="98" t="s">
        <v>1117</v>
      </c>
      <c r="E144" s="97" t="s">
        <v>163</v>
      </c>
      <c r="F144" s="98">
        <v>80245691</v>
      </c>
      <c r="G144" s="98" t="s">
        <v>1118</v>
      </c>
      <c r="H144" s="98" t="s">
        <v>1119</v>
      </c>
      <c r="I144" s="98" t="s">
        <v>1120</v>
      </c>
      <c r="J144" s="99"/>
      <c r="K144" s="100" t="s">
        <v>215</v>
      </c>
      <c r="L144" s="100" t="s">
        <v>290</v>
      </c>
      <c r="M144" s="100" t="s">
        <v>147</v>
      </c>
      <c r="N144" s="101">
        <v>5307</v>
      </c>
      <c r="O144" s="101">
        <v>2010</v>
      </c>
      <c r="P144" s="101">
        <v>2011</v>
      </c>
      <c r="Q144" s="100" t="s">
        <v>994</v>
      </c>
      <c r="R144" s="100" t="s">
        <v>196</v>
      </c>
      <c r="S144" s="102" t="s">
        <v>1121</v>
      </c>
      <c r="T144" s="104" t="s">
        <v>1122</v>
      </c>
      <c r="U144" s="101">
        <v>35</v>
      </c>
      <c r="V144" s="101">
        <v>35</v>
      </c>
      <c r="W144" s="101">
        <v>1</v>
      </c>
      <c r="X144" s="104" t="s">
        <v>152</v>
      </c>
      <c r="Y144" s="105">
        <v>45083</v>
      </c>
      <c r="Z144" s="105">
        <v>40521</v>
      </c>
      <c r="AA144" s="104" t="s">
        <v>153</v>
      </c>
      <c r="AB144" s="101">
        <v>10029538473</v>
      </c>
      <c r="AC144" s="106">
        <v>35</v>
      </c>
      <c r="AD144" s="107">
        <v>331533</v>
      </c>
      <c r="AE144" s="101" t="s">
        <v>154</v>
      </c>
      <c r="AF144" s="108">
        <v>44875</v>
      </c>
      <c r="AG144" s="109">
        <v>45606</v>
      </c>
      <c r="AH144" s="107">
        <v>11101000608</v>
      </c>
      <c r="AI144" s="104" t="s">
        <v>155</v>
      </c>
      <c r="AJ144" s="108">
        <v>45347</v>
      </c>
      <c r="AK144" s="110">
        <v>45713</v>
      </c>
      <c r="AL144" s="111">
        <v>13061001309</v>
      </c>
      <c r="AM144" s="100" t="s">
        <v>155</v>
      </c>
      <c r="AN144" s="108">
        <v>45481</v>
      </c>
      <c r="AO144" s="110">
        <v>45846</v>
      </c>
      <c r="AP144" s="112">
        <v>86945008</v>
      </c>
      <c r="AQ144" s="113" t="s">
        <v>560</v>
      </c>
      <c r="AR144" s="108">
        <v>45268</v>
      </c>
      <c r="AS144" s="109">
        <v>45633</v>
      </c>
      <c r="AT144" s="114" t="s">
        <v>257</v>
      </c>
      <c r="AU144" s="115">
        <v>45406</v>
      </c>
      <c r="AV144" s="110">
        <v>45466</v>
      </c>
      <c r="AW144" s="107">
        <v>170086065</v>
      </c>
      <c r="AX144" s="114" t="s">
        <v>449</v>
      </c>
      <c r="AY144" s="116">
        <v>45267</v>
      </c>
      <c r="AZ144" s="117">
        <v>45633</v>
      </c>
      <c r="BA144" s="134">
        <v>19317002</v>
      </c>
      <c r="BB144" s="103" t="s">
        <v>1123</v>
      </c>
      <c r="BC144" s="119">
        <v>4625393</v>
      </c>
      <c r="BD144" s="119">
        <v>3132329175</v>
      </c>
      <c r="BE144" s="100" t="s">
        <v>977</v>
      </c>
      <c r="BF144" s="100" t="s">
        <v>1124</v>
      </c>
      <c r="BG144" s="122"/>
      <c r="BH144" s="103"/>
      <c r="BI144" s="119"/>
      <c r="BJ144" s="113"/>
      <c r="BK144" s="113"/>
      <c r="BL144" s="122"/>
      <c r="BM144" s="103"/>
      <c r="BN144" s="119"/>
      <c r="BO144" s="113"/>
      <c r="BP144" s="113"/>
      <c r="BQ144" s="95">
        <v>575</v>
      </c>
      <c r="BR144" s="95"/>
      <c r="BS144" s="113"/>
      <c r="BT144" s="113"/>
      <c r="BU144" s="113" t="s">
        <v>204</v>
      </c>
      <c r="BV144" s="136"/>
      <c r="BW144" s="125" t="s">
        <v>161</v>
      </c>
      <c r="BX144" s="125"/>
      <c r="BY144" s="125"/>
      <c r="BZ144" s="125"/>
      <c r="CA144" s="137"/>
      <c r="CB144" s="50" t="s">
        <v>140</v>
      </c>
    </row>
    <row r="145" spans="1:80" ht="13.5" hidden="1" customHeight="1" x14ac:dyDescent="0.3">
      <c r="A145" s="93">
        <v>197</v>
      </c>
      <c r="B145" s="94" t="s">
        <v>140</v>
      </c>
      <c r="C145" s="95">
        <v>576</v>
      </c>
      <c r="D145" s="98" t="s">
        <v>1125</v>
      </c>
      <c r="E145" s="97" t="s">
        <v>163</v>
      </c>
      <c r="F145" s="98">
        <v>3223129</v>
      </c>
      <c r="G145" s="98" t="s">
        <v>1126</v>
      </c>
      <c r="H145" s="98" t="s">
        <v>501</v>
      </c>
      <c r="I145" s="98">
        <v>3204203804</v>
      </c>
      <c r="J145" s="99"/>
      <c r="K145" s="100" t="s">
        <v>253</v>
      </c>
      <c r="L145" s="100" t="s">
        <v>797</v>
      </c>
      <c r="M145" s="100" t="s">
        <v>147</v>
      </c>
      <c r="N145" s="101">
        <v>1950</v>
      </c>
      <c r="O145" s="101">
        <v>2024</v>
      </c>
      <c r="P145" s="101">
        <v>2024</v>
      </c>
      <c r="Q145" s="100" t="s">
        <v>601</v>
      </c>
      <c r="R145" s="139" t="s">
        <v>169</v>
      </c>
      <c r="S145" s="102">
        <v>65492081831890</v>
      </c>
      <c r="T145" s="140" t="s">
        <v>1127</v>
      </c>
      <c r="U145" s="101">
        <v>20</v>
      </c>
      <c r="V145" s="101">
        <v>19</v>
      </c>
      <c r="W145" s="101">
        <v>5</v>
      </c>
      <c r="X145" s="104" t="s">
        <v>152</v>
      </c>
      <c r="Y145" s="105">
        <v>45314</v>
      </c>
      <c r="Z145" s="105">
        <v>45301</v>
      </c>
      <c r="AA145" s="104" t="s">
        <v>153</v>
      </c>
      <c r="AB145" s="101">
        <v>10030859656</v>
      </c>
      <c r="AC145" s="106">
        <v>20</v>
      </c>
      <c r="AD145" s="107">
        <v>410893</v>
      </c>
      <c r="AE145" s="101" t="s">
        <v>154</v>
      </c>
      <c r="AF145" s="108">
        <v>45314</v>
      </c>
      <c r="AG145" s="109">
        <v>46045</v>
      </c>
      <c r="AH145" s="107">
        <v>11101000608</v>
      </c>
      <c r="AI145" s="104" t="s">
        <v>155</v>
      </c>
      <c r="AJ145" s="108">
        <v>45347</v>
      </c>
      <c r="AK145" s="110">
        <v>45713</v>
      </c>
      <c r="AL145" s="111">
        <v>13061001309</v>
      </c>
      <c r="AM145" s="100" t="s">
        <v>155</v>
      </c>
      <c r="AN145" s="108">
        <v>45481</v>
      </c>
      <c r="AO145" s="110">
        <v>45846</v>
      </c>
      <c r="AP145" s="112">
        <v>37934005</v>
      </c>
      <c r="AQ145" s="113" t="s">
        <v>156</v>
      </c>
      <c r="AR145" s="108">
        <v>45301</v>
      </c>
      <c r="AS145" s="109">
        <v>45666</v>
      </c>
      <c r="AT145" s="114"/>
      <c r="AU145" s="108" t="s">
        <v>173</v>
      </c>
      <c r="AV145" s="110" t="s">
        <v>173</v>
      </c>
      <c r="AW145" s="107" t="s">
        <v>157</v>
      </c>
      <c r="AX145" s="114" t="s">
        <v>157</v>
      </c>
      <c r="AY145" s="116">
        <v>45301</v>
      </c>
      <c r="AZ145" s="117">
        <v>46032</v>
      </c>
      <c r="BA145" s="134">
        <v>1015392785</v>
      </c>
      <c r="BB145" s="123" t="s">
        <v>1128</v>
      </c>
      <c r="BC145" s="119">
        <v>2712931</v>
      </c>
      <c r="BD145" s="119">
        <v>3164967408</v>
      </c>
      <c r="BE145" s="104" t="s">
        <v>1129</v>
      </c>
      <c r="BF145" s="135" t="s">
        <v>501</v>
      </c>
      <c r="BG145" s="141"/>
      <c r="BH145" s="123"/>
      <c r="BI145" s="119"/>
      <c r="BJ145" s="113"/>
      <c r="BK145" s="113"/>
      <c r="BL145" s="141"/>
      <c r="BM145" s="123"/>
      <c r="BN145" s="119"/>
      <c r="BO145" s="113"/>
      <c r="BP145" s="113"/>
      <c r="BQ145" s="95">
        <v>576</v>
      </c>
      <c r="BR145" s="95"/>
      <c r="BS145" s="113"/>
      <c r="BT145" s="113"/>
      <c r="BU145" s="113"/>
      <c r="BV145" s="136"/>
      <c r="BW145" s="125" t="s">
        <v>177</v>
      </c>
      <c r="BX145" s="125"/>
      <c r="BY145" s="125"/>
      <c r="BZ145" s="125"/>
      <c r="CA145" s="137"/>
      <c r="CB145" s="50" t="s">
        <v>140</v>
      </c>
    </row>
    <row r="146" spans="1:80" ht="13.5" hidden="1" customHeight="1" x14ac:dyDescent="0.3">
      <c r="A146" s="93">
        <v>159</v>
      </c>
      <c r="B146" s="94" t="s">
        <v>140</v>
      </c>
      <c r="C146" s="95">
        <v>580</v>
      </c>
      <c r="D146" s="98" t="s">
        <v>1130</v>
      </c>
      <c r="E146" s="97" t="s">
        <v>163</v>
      </c>
      <c r="F146" s="98">
        <v>93127117</v>
      </c>
      <c r="G146" s="98" t="s">
        <v>1131</v>
      </c>
      <c r="H146" s="98" t="s">
        <v>1132</v>
      </c>
      <c r="I146" s="98">
        <v>3505698252</v>
      </c>
      <c r="J146" s="99"/>
      <c r="K146" s="100" t="s">
        <v>1133</v>
      </c>
      <c r="L146" s="100" t="s">
        <v>1134</v>
      </c>
      <c r="M146" s="100" t="s">
        <v>147</v>
      </c>
      <c r="N146" s="101">
        <v>2198</v>
      </c>
      <c r="O146" s="101">
        <v>2013</v>
      </c>
      <c r="P146" s="101">
        <v>2012</v>
      </c>
      <c r="Q146" s="100" t="s">
        <v>1135</v>
      </c>
      <c r="R146" s="100" t="s">
        <v>169</v>
      </c>
      <c r="S146" s="102" t="s">
        <v>1136</v>
      </c>
      <c r="T146" s="104" t="s">
        <v>1137</v>
      </c>
      <c r="U146" s="101">
        <v>19</v>
      </c>
      <c r="V146" s="101">
        <v>18</v>
      </c>
      <c r="W146" s="101">
        <v>1</v>
      </c>
      <c r="X146" s="104" t="s">
        <v>152</v>
      </c>
      <c r="Y146" s="105">
        <v>41372</v>
      </c>
      <c r="Z146" s="105">
        <v>41341</v>
      </c>
      <c r="AA146" s="104" t="s">
        <v>153</v>
      </c>
      <c r="AB146" s="101">
        <v>10005061718</v>
      </c>
      <c r="AC146" s="106">
        <v>19</v>
      </c>
      <c r="AD146" s="107">
        <v>331534</v>
      </c>
      <c r="AE146" s="101" t="s">
        <v>154</v>
      </c>
      <c r="AF146" s="108">
        <v>44875</v>
      </c>
      <c r="AG146" s="109">
        <v>45606</v>
      </c>
      <c r="AH146" s="107">
        <v>11101000608</v>
      </c>
      <c r="AI146" s="104" t="s">
        <v>155</v>
      </c>
      <c r="AJ146" s="108">
        <v>45347</v>
      </c>
      <c r="AK146" s="110">
        <v>45713</v>
      </c>
      <c r="AL146" s="111">
        <v>13061001309</v>
      </c>
      <c r="AM146" s="100" t="s">
        <v>155</v>
      </c>
      <c r="AN146" s="108">
        <v>45481</v>
      </c>
      <c r="AO146" s="110">
        <v>45846</v>
      </c>
      <c r="AP146" s="112">
        <v>38756853</v>
      </c>
      <c r="AQ146" s="113" t="s">
        <v>156</v>
      </c>
      <c r="AR146" s="108">
        <v>45364</v>
      </c>
      <c r="AS146" s="109">
        <v>45728</v>
      </c>
      <c r="AT146" s="114" t="s">
        <v>1138</v>
      </c>
      <c r="AU146" s="115">
        <v>45396</v>
      </c>
      <c r="AV146" s="110">
        <v>45456</v>
      </c>
      <c r="AW146" s="107">
        <v>171349623</v>
      </c>
      <c r="AX146" s="114" t="s">
        <v>1139</v>
      </c>
      <c r="AY146" s="116">
        <v>45317</v>
      </c>
      <c r="AZ146" s="117">
        <v>45683</v>
      </c>
      <c r="BA146" s="134">
        <v>93127117</v>
      </c>
      <c r="BB146" s="103" t="s">
        <v>1131</v>
      </c>
      <c r="BC146" s="119">
        <v>3505698252</v>
      </c>
      <c r="BD146" s="119">
        <v>3505698252</v>
      </c>
      <c r="BE146" s="104" t="s">
        <v>1140</v>
      </c>
      <c r="BF146" s="209" t="s">
        <v>1132</v>
      </c>
      <c r="BG146" s="122">
        <v>65701997</v>
      </c>
      <c r="BH146" s="103" t="s">
        <v>1141</v>
      </c>
      <c r="BI146" s="119">
        <v>3002644811</v>
      </c>
      <c r="BJ146" s="113" t="s">
        <v>1142</v>
      </c>
      <c r="BK146" s="113" t="s">
        <v>1143</v>
      </c>
      <c r="BL146" s="122"/>
      <c r="BM146" s="103"/>
      <c r="BN146" s="119"/>
      <c r="BO146" s="113"/>
      <c r="BP146" s="113"/>
      <c r="BQ146" s="95">
        <v>580</v>
      </c>
      <c r="BR146" s="95"/>
      <c r="BS146" s="113"/>
      <c r="BT146" s="113"/>
      <c r="BU146" s="113" t="s">
        <v>176</v>
      </c>
      <c r="BV146" s="136"/>
      <c r="BW146" s="125" t="s">
        <v>177</v>
      </c>
      <c r="BX146" s="125"/>
      <c r="BY146" s="125"/>
      <c r="BZ146" s="125"/>
      <c r="CA146" s="137"/>
      <c r="CB146" s="50" t="s">
        <v>140</v>
      </c>
    </row>
    <row r="147" spans="1:80" ht="13.5" hidden="1" customHeight="1" x14ac:dyDescent="0.3">
      <c r="A147" s="93">
        <v>1</v>
      </c>
      <c r="B147" s="94" t="s">
        <v>140</v>
      </c>
      <c r="C147" s="138">
        <v>581</v>
      </c>
      <c r="D147" s="98" t="s">
        <v>1144</v>
      </c>
      <c r="E147" s="97" t="s">
        <v>163</v>
      </c>
      <c r="F147" s="98">
        <v>80218571</v>
      </c>
      <c r="G147" s="98" t="s">
        <v>1145</v>
      </c>
      <c r="H147" s="98" t="s">
        <v>1146</v>
      </c>
      <c r="I147" s="98">
        <v>3166459094</v>
      </c>
      <c r="J147" s="99">
        <v>44942</v>
      </c>
      <c r="K147" s="100" t="s">
        <v>215</v>
      </c>
      <c r="L147" s="100" t="s">
        <v>355</v>
      </c>
      <c r="M147" s="100" t="s">
        <v>147</v>
      </c>
      <c r="N147" s="101">
        <v>5123</v>
      </c>
      <c r="O147" s="101">
        <v>2016</v>
      </c>
      <c r="P147" s="101">
        <v>2017</v>
      </c>
      <c r="Q147" s="100" t="s">
        <v>148</v>
      </c>
      <c r="R147" s="100" t="s">
        <v>196</v>
      </c>
      <c r="S147" s="102" t="s">
        <v>1147</v>
      </c>
      <c r="T147" s="104" t="s">
        <v>1148</v>
      </c>
      <c r="U147" s="101">
        <v>42</v>
      </c>
      <c r="V147" s="101">
        <v>40</v>
      </c>
      <c r="W147" s="101">
        <v>1</v>
      </c>
      <c r="X147" s="104" t="s">
        <v>152</v>
      </c>
      <c r="Y147" s="105">
        <v>42472</v>
      </c>
      <c r="Z147" s="105">
        <v>42458</v>
      </c>
      <c r="AA147" s="104" t="s">
        <v>153</v>
      </c>
      <c r="AB147" s="101">
        <v>10029972758</v>
      </c>
      <c r="AC147" s="106">
        <v>42</v>
      </c>
      <c r="AD147" s="107">
        <v>422393</v>
      </c>
      <c r="AE147" s="101" t="s">
        <v>154</v>
      </c>
      <c r="AF147" s="108">
        <v>45398</v>
      </c>
      <c r="AG147" s="109">
        <v>46128</v>
      </c>
      <c r="AH147" s="107">
        <v>11101000608</v>
      </c>
      <c r="AI147" s="104" t="s">
        <v>155</v>
      </c>
      <c r="AJ147" s="108">
        <v>45347</v>
      </c>
      <c r="AK147" s="110">
        <v>45713</v>
      </c>
      <c r="AL147" s="111">
        <v>13061001309</v>
      </c>
      <c r="AM147" s="100" t="s">
        <v>155</v>
      </c>
      <c r="AN147" s="108">
        <v>45481</v>
      </c>
      <c r="AO147" s="110">
        <v>45846</v>
      </c>
      <c r="AP147" s="112">
        <v>87157037</v>
      </c>
      <c r="AQ147" s="113" t="s">
        <v>200</v>
      </c>
      <c r="AR147" s="108">
        <v>45342</v>
      </c>
      <c r="AS147" s="109">
        <v>45707</v>
      </c>
      <c r="AT147" s="114" t="s">
        <v>257</v>
      </c>
      <c r="AU147" s="115">
        <v>45510</v>
      </c>
      <c r="AV147" s="110">
        <v>45571</v>
      </c>
      <c r="AW147" s="107">
        <v>173575332</v>
      </c>
      <c r="AX147" s="114" t="s">
        <v>742</v>
      </c>
      <c r="AY147" s="116">
        <v>45444</v>
      </c>
      <c r="AZ147" s="117">
        <v>45809</v>
      </c>
      <c r="BA147" s="134">
        <v>79986611</v>
      </c>
      <c r="BB147" s="103" t="s">
        <v>1149</v>
      </c>
      <c r="BC147" s="119">
        <v>3214872921</v>
      </c>
      <c r="BD147" s="119">
        <v>3214872921</v>
      </c>
      <c r="BE147" s="104" t="s">
        <v>1150</v>
      </c>
      <c r="BF147" s="135" t="s">
        <v>1151</v>
      </c>
      <c r="BG147" s="122">
        <v>80218571</v>
      </c>
      <c r="BH147" s="103" t="s">
        <v>1145</v>
      </c>
      <c r="BI147" s="119">
        <v>3214872921</v>
      </c>
      <c r="BJ147" s="113" t="s">
        <v>1150</v>
      </c>
      <c r="BK147" s="113" t="s">
        <v>1151</v>
      </c>
      <c r="BL147" s="122"/>
      <c r="BM147" s="103"/>
      <c r="BN147" s="119"/>
      <c r="BO147" s="113"/>
      <c r="BP147" s="113"/>
      <c r="BQ147" s="95">
        <v>581</v>
      </c>
      <c r="BR147" s="95"/>
      <c r="BS147" s="113"/>
      <c r="BT147" s="113"/>
      <c r="BU147" s="113" t="s">
        <v>204</v>
      </c>
      <c r="BV147" s="136"/>
      <c r="BW147" s="125" t="s">
        <v>161</v>
      </c>
      <c r="BX147" s="125"/>
      <c r="BY147" s="125"/>
      <c r="BZ147" s="125"/>
      <c r="CA147" s="137"/>
      <c r="CB147" s="50" t="s">
        <v>140</v>
      </c>
    </row>
    <row r="148" spans="1:80" ht="13.5" hidden="1" customHeight="1" x14ac:dyDescent="0.3">
      <c r="A148" s="93">
        <v>132</v>
      </c>
      <c r="B148" s="94" t="s">
        <v>140</v>
      </c>
      <c r="C148" s="95">
        <v>582</v>
      </c>
      <c r="D148" s="96" t="s">
        <v>1152</v>
      </c>
      <c r="E148" s="97" t="s">
        <v>163</v>
      </c>
      <c r="F148" s="98">
        <v>79762590</v>
      </c>
      <c r="G148" s="98" t="s">
        <v>1153</v>
      </c>
      <c r="H148" s="98" t="s">
        <v>1154</v>
      </c>
      <c r="I148" s="98">
        <v>3227922541</v>
      </c>
      <c r="J148" s="99">
        <v>45114</v>
      </c>
      <c r="K148" s="128" t="s">
        <v>1015</v>
      </c>
      <c r="L148" s="128" t="s">
        <v>1155</v>
      </c>
      <c r="M148" s="128" t="s">
        <v>826</v>
      </c>
      <c r="N148" s="97">
        <v>1299</v>
      </c>
      <c r="O148" s="97">
        <v>2018</v>
      </c>
      <c r="P148" s="97">
        <v>2018</v>
      </c>
      <c r="Q148" s="128" t="s">
        <v>308</v>
      </c>
      <c r="R148" s="128" t="s">
        <v>1018</v>
      </c>
      <c r="S148" s="129" t="s">
        <v>1156</v>
      </c>
      <c r="T148" s="103" t="s">
        <v>1157</v>
      </c>
      <c r="U148" s="97">
        <v>7</v>
      </c>
      <c r="V148" s="97">
        <v>7</v>
      </c>
      <c r="W148" s="97">
        <v>4</v>
      </c>
      <c r="X148" s="103" t="s">
        <v>831</v>
      </c>
      <c r="Y148" s="130">
        <v>45364</v>
      </c>
      <c r="Z148" s="130">
        <v>43231</v>
      </c>
      <c r="AA148" s="103" t="s">
        <v>153</v>
      </c>
      <c r="AB148" s="97">
        <v>10031127663</v>
      </c>
      <c r="AC148" s="131">
        <v>7</v>
      </c>
      <c r="AD148" s="107">
        <v>438597</v>
      </c>
      <c r="AE148" s="101" t="s">
        <v>154</v>
      </c>
      <c r="AF148" s="108">
        <v>45510</v>
      </c>
      <c r="AG148" s="109">
        <v>46240</v>
      </c>
      <c r="AH148" s="107">
        <v>11101000608</v>
      </c>
      <c r="AI148" s="104" t="s">
        <v>155</v>
      </c>
      <c r="AJ148" s="108">
        <v>45347</v>
      </c>
      <c r="AK148" s="110">
        <v>45713</v>
      </c>
      <c r="AL148" s="111">
        <v>13061001309</v>
      </c>
      <c r="AM148" s="100" t="s">
        <v>155</v>
      </c>
      <c r="AN148" s="108">
        <v>45481</v>
      </c>
      <c r="AO148" s="110">
        <v>45846</v>
      </c>
      <c r="AP148" s="112">
        <v>85513337</v>
      </c>
      <c r="AQ148" s="113" t="s">
        <v>200</v>
      </c>
      <c r="AR148" s="108">
        <v>45056</v>
      </c>
      <c r="AS148" s="109">
        <v>45787</v>
      </c>
      <c r="AT148" s="114" t="s">
        <v>604</v>
      </c>
      <c r="AU148" s="115">
        <v>44753</v>
      </c>
      <c r="AV148" s="110">
        <v>44813</v>
      </c>
      <c r="AW148" s="107">
        <v>169209841</v>
      </c>
      <c r="AX148" s="114" t="s">
        <v>186</v>
      </c>
      <c r="AY148" s="116">
        <v>45223</v>
      </c>
      <c r="AZ148" s="117">
        <v>45589</v>
      </c>
      <c r="BA148" s="134">
        <v>79762590</v>
      </c>
      <c r="BB148" s="103" t="s">
        <v>1158</v>
      </c>
      <c r="BC148" s="119">
        <v>3227922541</v>
      </c>
      <c r="BD148" s="119">
        <v>3227922541</v>
      </c>
      <c r="BE148" s="104" t="s">
        <v>1159</v>
      </c>
      <c r="BF148" s="100" t="s">
        <v>1160</v>
      </c>
      <c r="BG148" s="122"/>
      <c r="BH148" s="103"/>
      <c r="BI148" s="119"/>
      <c r="BJ148" s="113"/>
      <c r="BK148" s="113"/>
      <c r="BL148" s="122"/>
      <c r="BM148" s="103"/>
      <c r="BN148" s="119"/>
      <c r="BO148" s="113"/>
      <c r="BP148" s="113"/>
      <c r="BQ148" s="95">
        <v>582</v>
      </c>
      <c r="BR148" s="95"/>
      <c r="BS148" s="123"/>
      <c r="BT148" s="123"/>
      <c r="BU148" s="123" t="s">
        <v>176</v>
      </c>
      <c r="BV148" s="124"/>
      <c r="BW148" s="125" t="s">
        <v>161</v>
      </c>
      <c r="BX148" s="126"/>
      <c r="BY148" s="126"/>
      <c r="BZ148" s="126"/>
      <c r="CA148" s="127"/>
      <c r="CB148" s="50" t="s">
        <v>140</v>
      </c>
    </row>
    <row r="149" spans="1:80" ht="13.5" hidden="1" customHeight="1" x14ac:dyDescent="0.3">
      <c r="A149" s="93">
        <v>204</v>
      </c>
      <c r="B149" s="94" t="s">
        <v>140</v>
      </c>
      <c r="C149" s="95">
        <v>583</v>
      </c>
      <c r="D149" s="96" t="s">
        <v>1161</v>
      </c>
      <c r="E149" s="97" t="s">
        <v>163</v>
      </c>
      <c r="F149" s="98">
        <v>1013671091</v>
      </c>
      <c r="G149" s="98" t="s">
        <v>1162</v>
      </c>
      <c r="H149" s="98" t="s">
        <v>1163</v>
      </c>
      <c r="I149" s="98" t="s">
        <v>1164</v>
      </c>
      <c r="J149" s="99">
        <v>45254</v>
      </c>
      <c r="K149" s="100" t="s">
        <v>145</v>
      </c>
      <c r="L149" s="100" t="s">
        <v>1165</v>
      </c>
      <c r="M149" s="100" t="s">
        <v>826</v>
      </c>
      <c r="N149" s="101">
        <v>1490</v>
      </c>
      <c r="O149" s="101">
        <v>2024</v>
      </c>
      <c r="P149" s="101">
        <v>2023</v>
      </c>
      <c r="Q149" s="100" t="s">
        <v>1166</v>
      </c>
      <c r="R149" s="100" t="s">
        <v>1018</v>
      </c>
      <c r="S149" s="102" t="s">
        <v>1167</v>
      </c>
      <c r="T149" s="103" t="s">
        <v>1168</v>
      </c>
      <c r="U149" s="101">
        <v>5</v>
      </c>
      <c r="V149" s="101">
        <v>5</v>
      </c>
      <c r="W149" s="101">
        <v>4</v>
      </c>
      <c r="X149" s="104" t="s">
        <v>831</v>
      </c>
      <c r="Y149" s="105">
        <v>45448</v>
      </c>
      <c r="Z149" s="105">
        <v>45404</v>
      </c>
      <c r="AA149" s="104" t="s">
        <v>153</v>
      </c>
      <c r="AB149" s="101">
        <v>10031625721</v>
      </c>
      <c r="AC149" s="106">
        <v>5</v>
      </c>
      <c r="AD149" s="107">
        <v>434271</v>
      </c>
      <c r="AE149" s="101" t="s">
        <v>154</v>
      </c>
      <c r="AF149" s="108">
        <v>45448</v>
      </c>
      <c r="AG149" s="109">
        <v>46178</v>
      </c>
      <c r="AH149" s="107">
        <v>11101000608</v>
      </c>
      <c r="AI149" s="104" t="s">
        <v>155</v>
      </c>
      <c r="AJ149" s="108"/>
      <c r="AK149" s="110">
        <v>45713</v>
      </c>
      <c r="AL149" s="111">
        <v>13061001309</v>
      </c>
      <c r="AM149" s="100"/>
      <c r="AN149" s="108">
        <v>45481</v>
      </c>
      <c r="AO149" s="110">
        <v>45846</v>
      </c>
      <c r="AP149" s="112">
        <v>86881952</v>
      </c>
      <c r="AQ149" s="113" t="s">
        <v>200</v>
      </c>
      <c r="AR149" s="108">
        <v>45401</v>
      </c>
      <c r="AS149" s="109">
        <v>45765</v>
      </c>
      <c r="AT149" s="114"/>
      <c r="AU149" s="115" t="s">
        <v>173</v>
      </c>
      <c r="AV149" s="110" t="s">
        <v>173</v>
      </c>
      <c r="AW149" s="107" t="s">
        <v>157</v>
      </c>
      <c r="AX149" s="114" t="s">
        <v>157</v>
      </c>
      <c r="AY149" s="116">
        <v>45404</v>
      </c>
      <c r="AZ149" s="117">
        <v>46134</v>
      </c>
      <c r="BA149" s="118">
        <v>80219120</v>
      </c>
      <c r="BB149" s="103" t="s">
        <v>1169</v>
      </c>
      <c r="BC149" s="119">
        <v>3112061434</v>
      </c>
      <c r="BD149" s="120">
        <v>3112061434</v>
      </c>
      <c r="BE149" s="104" t="s">
        <v>1170</v>
      </c>
      <c r="BF149" s="121" t="s">
        <v>1171</v>
      </c>
      <c r="BG149" s="122"/>
      <c r="BH149" s="103"/>
      <c r="BI149" s="120"/>
      <c r="BJ149" s="123"/>
      <c r="BK149" s="123"/>
      <c r="BL149" s="122"/>
      <c r="BM149" s="103"/>
      <c r="BN149" s="120"/>
      <c r="BO149" s="123"/>
      <c r="BP149" s="123"/>
      <c r="BQ149" s="95">
        <v>583</v>
      </c>
      <c r="BR149" s="95"/>
      <c r="BS149" s="123"/>
      <c r="BT149" s="123"/>
      <c r="BU149" s="123"/>
      <c r="BV149" s="124"/>
      <c r="BW149" s="125" t="s">
        <v>177</v>
      </c>
      <c r="BX149" s="126"/>
      <c r="BY149" s="126"/>
      <c r="BZ149" s="126"/>
      <c r="CA149" s="127"/>
      <c r="CB149" s="50" t="s">
        <v>140</v>
      </c>
    </row>
    <row r="150" spans="1:80" s="210" customFormat="1" ht="13.5" hidden="1" customHeight="1" x14ac:dyDescent="0.3">
      <c r="A150" s="93">
        <v>194</v>
      </c>
      <c r="B150" s="94" t="s">
        <v>140</v>
      </c>
      <c r="C150" s="95">
        <v>585</v>
      </c>
      <c r="D150" s="98" t="s">
        <v>1172</v>
      </c>
      <c r="E150" s="97" t="s">
        <v>163</v>
      </c>
      <c r="F150" s="98">
        <v>1105787457</v>
      </c>
      <c r="G150" s="98" t="s">
        <v>1173</v>
      </c>
      <c r="H150" s="98" t="s">
        <v>1174</v>
      </c>
      <c r="I150" s="98">
        <v>3009015663</v>
      </c>
      <c r="J150" s="99">
        <v>45482</v>
      </c>
      <c r="K150" s="100" t="s">
        <v>145</v>
      </c>
      <c r="L150" s="100" t="s">
        <v>232</v>
      </c>
      <c r="M150" s="100" t="s">
        <v>147</v>
      </c>
      <c r="N150" s="101">
        <v>2999</v>
      </c>
      <c r="O150" s="101">
        <v>2023</v>
      </c>
      <c r="P150" s="101">
        <v>2024</v>
      </c>
      <c r="Q150" s="100" t="s">
        <v>148</v>
      </c>
      <c r="R150" s="100" t="s">
        <v>149</v>
      </c>
      <c r="S150" s="102" t="s">
        <v>1175</v>
      </c>
      <c r="T150" s="104" t="s">
        <v>1176</v>
      </c>
      <c r="U150" s="101">
        <v>22</v>
      </c>
      <c r="V150" s="101">
        <v>21</v>
      </c>
      <c r="W150" s="101">
        <v>2</v>
      </c>
      <c r="X150" s="104" t="s">
        <v>152</v>
      </c>
      <c r="Y150" s="105">
        <v>45267</v>
      </c>
      <c r="Z150" s="105">
        <v>45265</v>
      </c>
      <c r="AA150" s="104" t="s">
        <v>153</v>
      </c>
      <c r="AB150" s="101">
        <v>10030619895</v>
      </c>
      <c r="AC150" s="106">
        <v>22</v>
      </c>
      <c r="AD150" s="107">
        <v>403852</v>
      </c>
      <c r="AE150" s="101" t="s">
        <v>154</v>
      </c>
      <c r="AF150" s="108">
        <v>45267</v>
      </c>
      <c r="AG150" s="109">
        <v>45998</v>
      </c>
      <c r="AH150" s="107">
        <v>11101000608</v>
      </c>
      <c r="AI150" s="104" t="s">
        <v>155</v>
      </c>
      <c r="AJ150" s="108">
        <v>45347</v>
      </c>
      <c r="AK150" s="110">
        <v>45713</v>
      </c>
      <c r="AL150" s="111">
        <v>13061001309</v>
      </c>
      <c r="AM150" s="100" t="s">
        <v>155</v>
      </c>
      <c r="AN150" s="108">
        <v>45481</v>
      </c>
      <c r="AO150" s="110">
        <v>45846</v>
      </c>
      <c r="AP150" s="112">
        <v>37230372</v>
      </c>
      <c r="AQ150" s="113" t="s">
        <v>211</v>
      </c>
      <c r="AR150" s="108">
        <v>45264</v>
      </c>
      <c r="AS150" s="109">
        <v>45629</v>
      </c>
      <c r="AT150" s="114"/>
      <c r="AU150" s="108" t="s">
        <v>173</v>
      </c>
      <c r="AV150" s="110" t="s">
        <v>173</v>
      </c>
      <c r="AW150" s="107" t="s">
        <v>157</v>
      </c>
      <c r="AX150" s="114" t="s">
        <v>157</v>
      </c>
      <c r="AY150" s="116">
        <v>45265</v>
      </c>
      <c r="AZ150" s="117">
        <v>45996</v>
      </c>
      <c r="BA150" s="134">
        <v>9431142</v>
      </c>
      <c r="BB150" s="103" t="s">
        <v>1177</v>
      </c>
      <c r="BC150" s="119">
        <v>3222122233</v>
      </c>
      <c r="BD150" s="119">
        <v>3222122233</v>
      </c>
      <c r="BE150" s="104" t="s">
        <v>1178</v>
      </c>
      <c r="BF150" s="135" t="s">
        <v>1179</v>
      </c>
      <c r="BG150" s="122"/>
      <c r="BH150" s="103"/>
      <c r="BI150" s="119"/>
      <c r="BJ150" s="113"/>
      <c r="BK150" s="113"/>
      <c r="BL150" s="122"/>
      <c r="BM150" s="103"/>
      <c r="BN150" s="119"/>
      <c r="BO150" s="113"/>
      <c r="BP150" s="113"/>
      <c r="BQ150" s="95">
        <v>585</v>
      </c>
      <c r="BR150" s="95"/>
      <c r="BS150" s="113"/>
      <c r="BT150" s="113"/>
      <c r="BU150" s="113"/>
      <c r="BV150" s="136"/>
      <c r="BW150" s="125" t="s">
        <v>161</v>
      </c>
      <c r="BX150" s="125"/>
      <c r="BY150" s="125"/>
      <c r="BZ150" s="125"/>
      <c r="CA150" s="137"/>
      <c r="CB150" s="50" t="s">
        <v>140</v>
      </c>
    </row>
    <row r="151" spans="1:80" ht="13.5" hidden="1" customHeight="1" x14ac:dyDescent="0.3">
      <c r="A151" s="93">
        <v>146</v>
      </c>
      <c r="B151" s="94" t="s">
        <v>140</v>
      </c>
      <c r="C151" s="95">
        <v>586</v>
      </c>
      <c r="D151" s="98" t="s">
        <v>1180</v>
      </c>
      <c r="E151" s="97" t="s">
        <v>163</v>
      </c>
      <c r="F151" s="98">
        <v>79821474</v>
      </c>
      <c r="G151" s="98" t="s">
        <v>1181</v>
      </c>
      <c r="H151" s="98" t="e">
        <v>#N/A</v>
      </c>
      <c r="I151" s="98" t="e">
        <v>#N/A</v>
      </c>
      <c r="J151" s="99"/>
      <c r="K151" s="100" t="s">
        <v>181</v>
      </c>
      <c r="L151" s="100" t="s">
        <v>1182</v>
      </c>
      <c r="M151" s="100" t="s">
        <v>826</v>
      </c>
      <c r="N151" s="101">
        <v>1998</v>
      </c>
      <c r="O151" s="101">
        <v>2014</v>
      </c>
      <c r="P151" s="101">
        <v>2015</v>
      </c>
      <c r="Q151" s="100" t="s">
        <v>1183</v>
      </c>
      <c r="R151" s="100" t="s">
        <v>828</v>
      </c>
      <c r="S151" s="102" t="s">
        <v>1184</v>
      </c>
      <c r="T151" s="104" t="s">
        <v>1185</v>
      </c>
      <c r="U151" s="101">
        <v>4</v>
      </c>
      <c r="V151" s="101">
        <v>4</v>
      </c>
      <c r="W151" s="101">
        <v>4</v>
      </c>
      <c r="X151" s="104" t="s">
        <v>831</v>
      </c>
      <c r="Y151" s="105">
        <v>43601</v>
      </c>
      <c r="Z151" s="105">
        <v>41919</v>
      </c>
      <c r="AA151" s="104" t="s">
        <v>199</v>
      </c>
      <c r="AB151" s="101">
        <v>10017761347</v>
      </c>
      <c r="AC151" s="106">
        <v>4</v>
      </c>
      <c r="AD151" s="107">
        <v>360317</v>
      </c>
      <c r="AE151" s="101" t="s">
        <v>154</v>
      </c>
      <c r="AF151" s="108">
        <v>45037</v>
      </c>
      <c r="AG151" s="109">
        <v>45795</v>
      </c>
      <c r="AH151" s="107">
        <v>11101000608</v>
      </c>
      <c r="AI151" s="104" t="s">
        <v>155</v>
      </c>
      <c r="AJ151" s="108">
        <v>45347</v>
      </c>
      <c r="AK151" s="110">
        <v>45713</v>
      </c>
      <c r="AL151" s="111">
        <v>13061001309</v>
      </c>
      <c r="AM151" s="100" t="s">
        <v>155</v>
      </c>
      <c r="AN151" s="108">
        <v>45481</v>
      </c>
      <c r="AO151" s="110">
        <v>45846</v>
      </c>
      <c r="AP151" s="112">
        <v>1508005436316000</v>
      </c>
      <c r="AQ151" s="113" t="s">
        <v>219</v>
      </c>
      <c r="AR151" s="108">
        <v>45192</v>
      </c>
      <c r="AS151" s="109">
        <v>45557</v>
      </c>
      <c r="AT151" s="114"/>
      <c r="AU151" s="108" t="s">
        <v>173</v>
      </c>
      <c r="AV151" s="110" t="s">
        <v>173</v>
      </c>
      <c r="AW151" s="107">
        <v>168590162</v>
      </c>
      <c r="AX151" s="114" t="s">
        <v>1186</v>
      </c>
      <c r="AY151" s="116">
        <v>45192</v>
      </c>
      <c r="AZ151" s="117">
        <v>45558</v>
      </c>
      <c r="BA151" s="118">
        <v>1012345681</v>
      </c>
      <c r="BB151" s="103" t="s">
        <v>1187</v>
      </c>
      <c r="BC151" s="113">
        <v>3124636795</v>
      </c>
      <c r="BD151" s="119">
        <v>3124636795</v>
      </c>
      <c r="BE151" s="104" t="s">
        <v>1188</v>
      </c>
      <c r="BF151" s="135" t="s">
        <v>1189</v>
      </c>
      <c r="BG151" s="113"/>
      <c r="BH151" s="113"/>
      <c r="BI151" s="119">
        <v>3107711455</v>
      </c>
      <c r="BJ151" s="113"/>
      <c r="BK151" s="113"/>
      <c r="BL151" s="113"/>
      <c r="BM151" s="113"/>
      <c r="BN151" s="119"/>
      <c r="BO151" s="113"/>
      <c r="BP151" s="113"/>
      <c r="BQ151" s="95">
        <v>586</v>
      </c>
      <c r="BR151" s="95"/>
      <c r="BS151" s="113"/>
      <c r="BT151" s="113"/>
      <c r="BU151" s="113" t="s">
        <v>176</v>
      </c>
      <c r="BV151" s="136"/>
      <c r="BW151" s="125" t="s">
        <v>161</v>
      </c>
      <c r="BX151" s="125"/>
      <c r="BY151" s="125"/>
      <c r="BZ151" s="125"/>
      <c r="CA151" s="137"/>
      <c r="CB151" s="50" t="s">
        <v>140</v>
      </c>
    </row>
    <row r="152" spans="1:80" ht="13.5" hidden="1" customHeight="1" x14ac:dyDescent="0.3">
      <c r="A152" s="93">
        <v>84</v>
      </c>
      <c r="B152" s="94" t="s">
        <v>140</v>
      </c>
      <c r="C152" s="95">
        <v>587</v>
      </c>
      <c r="D152" s="98" t="s">
        <v>1190</v>
      </c>
      <c r="E152" s="97" t="s">
        <v>163</v>
      </c>
      <c r="F152" s="98">
        <v>85459360</v>
      </c>
      <c r="G152" s="98" t="s">
        <v>1191</v>
      </c>
      <c r="H152" s="98" t="s">
        <v>1192</v>
      </c>
      <c r="I152" s="98">
        <v>3132196169</v>
      </c>
      <c r="J152" s="99">
        <v>42767</v>
      </c>
      <c r="K152" s="100" t="s">
        <v>253</v>
      </c>
      <c r="L152" s="100" t="s">
        <v>797</v>
      </c>
      <c r="M152" s="100" t="s">
        <v>147</v>
      </c>
      <c r="N152" s="101">
        <v>2143</v>
      </c>
      <c r="O152" s="101">
        <v>2019</v>
      </c>
      <c r="P152" s="101">
        <v>2019</v>
      </c>
      <c r="Q152" s="100" t="s">
        <v>601</v>
      </c>
      <c r="R152" s="100" t="s">
        <v>169</v>
      </c>
      <c r="S152" s="102" t="s">
        <v>1193</v>
      </c>
      <c r="T152" s="104" t="s">
        <v>1194</v>
      </c>
      <c r="U152" s="101">
        <v>19</v>
      </c>
      <c r="V152" s="101">
        <v>19</v>
      </c>
      <c r="W152" s="101">
        <v>4</v>
      </c>
      <c r="X152" s="104" t="s">
        <v>152</v>
      </c>
      <c r="Y152" s="105">
        <v>45247</v>
      </c>
      <c r="Z152" s="105">
        <v>43522</v>
      </c>
      <c r="AA152" s="104" t="s">
        <v>153</v>
      </c>
      <c r="AB152" s="101">
        <v>10030861262</v>
      </c>
      <c r="AC152" s="106">
        <v>19</v>
      </c>
      <c r="AD152" s="107">
        <v>349232</v>
      </c>
      <c r="AE152" s="101" t="s">
        <v>154</v>
      </c>
      <c r="AF152" s="108">
        <v>44990</v>
      </c>
      <c r="AG152" s="109">
        <v>45721</v>
      </c>
      <c r="AH152" s="107">
        <v>11101000608</v>
      </c>
      <c r="AI152" s="104" t="s">
        <v>155</v>
      </c>
      <c r="AJ152" s="108">
        <v>45347</v>
      </c>
      <c r="AK152" s="110">
        <v>45713</v>
      </c>
      <c r="AL152" s="111">
        <v>13061001309</v>
      </c>
      <c r="AM152" s="100" t="s">
        <v>155</v>
      </c>
      <c r="AN152" s="108">
        <v>45481</v>
      </c>
      <c r="AO152" s="110">
        <v>45846</v>
      </c>
      <c r="AP152" s="112">
        <v>9310012286701</v>
      </c>
      <c r="AQ152" s="113" t="s">
        <v>172</v>
      </c>
      <c r="AR152" s="108">
        <v>45346</v>
      </c>
      <c r="AS152" s="109">
        <v>45711</v>
      </c>
      <c r="AT152" s="114" t="s">
        <v>257</v>
      </c>
      <c r="AU152" s="115">
        <v>45410</v>
      </c>
      <c r="AV152" s="110">
        <v>45470</v>
      </c>
      <c r="AW152" s="107">
        <v>172071359</v>
      </c>
      <c r="AX152" s="114" t="s">
        <v>533</v>
      </c>
      <c r="AY152" s="116">
        <v>45350</v>
      </c>
      <c r="AZ152" s="117">
        <v>45716</v>
      </c>
      <c r="BA152" s="134">
        <v>85459360</v>
      </c>
      <c r="BB152" s="103" t="s">
        <v>1191</v>
      </c>
      <c r="BC152" s="119"/>
      <c r="BD152" s="119">
        <v>3105767800</v>
      </c>
      <c r="BE152" s="104" t="s">
        <v>1195</v>
      </c>
      <c r="BF152" s="135" t="s">
        <v>1192</v>
      </c>
      <c r="BG152" s="122">
        <v>1013660372</v>
      </c>
      <c r="BH152" s="103" t="s">
        <v>1196</v>
      </c>
      <c r="BI152" s="119">
        <v>3196962578</v>
      </c>
      <c r="BJ152" s="113" t="s">
        <v>1197</v>
      </c>
      <c r="BK152" s="113" t="s">
        <v>1198</v>
      </c>
      <c r="BL152" s="122"/>
      <c r="BM152" s="103"/>
      <c r="BN152" s="119"/>
      <c r="BO152" s="113"/>
      <c r="BP152" s="113"/>
      <c r="BQ152" s="95">
        <v>587</v>
      </c>
      <c r="BR152" s="95"/>
      <c r="BS152" s="113"/>
      <c r="BT152" s="113"/>
      <c r="BU152" s="113" t="s">
        <v>176</v>
      </c>
      <c r="BV152" s="136"/>
      <c r="BW152" s="125" t="s">
        <v>177</v>
      </c>
      <c r="BX152" s="125"/>
      <c r="BY152" s="125"/>
      <c r="BZ152" s="125"/>
      <c r="CA152" s="137"/>
      <c r="CB152" s="50" t="s">
        <v>140</v>
      </c>
    </row>
    <row r="153" spans="1:80" ht="13.5" hidden="1" customHeight="1" x14ac:dyDescent="0.3">
      <c r="A153" s="93">
        <v>126</v>
      </c>
      <c r="B153" s="94" t="s">
        <v>140</v>
      </c>
      <c r="C153" s="138">
        <v>590</v>
      </c>
      <c r="D153" s="98" t="s">
        <v>1199</v>
      </c>
      <c r="E153" s="97" t="s">
        <v>163</v>
      </c>
      <c r="F153" s="98">
        <v>79762590</v>
      </c>
      <c r="G153" s="98" t="s">
        <v>1153</v>
      </c>
      <c r="H153" s="98" t="s">
        <v>1154</v>
      </c>
      <c r="I153" s="98">
        <v>3227922541</v>
      </c>
      <c r="J153" s="99">
        <v>45114</v>
      </c>
      <c r="K153" s="100" t="s">
        <v>1015</v>
      </c>
      <c r="L153" s="100" t="s">
        <v>1155</v>
      </c>
      <c r="M153" s="100" t="s">
        <v>826</v>
      </c>
      <c r="N153" s="101">
        <v>1299</v>
      </c>
      <c r="O153" s="101">
        <v>2016</v>
      </c>
      <c r="P153" s="101">
        <v>2016</v>
      </c>
      <c r="Q153" s="100" t="s">
        <v>308</v>
      </c>
      <c r="R153" s="100" t="s">
        <v>1018</v>
      </c>
      <c r="S153" s="102" t="s">
        <v>1200</v>
      </c>
      <c r="T153" s="104" t="s">
        <v>1201</v>
      </c>
      <c r="U153" s="101">
        <v>7</v>
      </c>
      <c r="V153" s="101">
        <v>7</v>
      </c>
      <c r="W153" s="101">
        <v>4</v>
      </c>
      <c r="X153" s="104" t="s">
        <v>831</v>
      </c>
      <c r="Y153" s="105">
        <v>45226</v>
      </c>
      <c r="Z153" s="105">
        <v>42391</v>
      </c>
      <c r="AA153" s="104" t="s">
        <v>153</v>
      </c>
      <c r="AB153" s="101">
        <v>10015906900</v>
      </c>
      <c r="AC153" s="106">
        <v>7</v>
      </c>
      <c r="AD153" s="107">
        <v>326605</v>
      </c>
      <c r="AE153" s="101" t="s">
        <v>154</v>
      </c>
      <c r="AF153" s="108">
        <v>44854</v>
      </c>
      <c r="AG153" s="109">
        <v>45585</v>
      </c>
      <c r="AH153" s="107">
        <v>11101000608</v>
      </c>
      <c r="AI153" s="104" t="s">
        <v>155</v>
      </c>
      <c r="AJ153" s="108">
        <v>45347</v>
      </c>
      <c r="AK153" s="110">
        <v>45713</v>
      </c>
      <c r="AL153" s="111">
        <v>13061001309</v>
      </c>
      <c r="AM153" s="100" t="s">
        <v>155</v>
      </c>
      <c r="AN153" s="108">
        <v>45481</v>
      </c>
      <c r="AO153" s="110">
        <v>45846</v>
      </c>
      <c r="AP153" s="112">
        <v>88689342</v>
      </c>
      <c r="AQ153" s="113" t="s">
        <v>200</v>
      </c>
      <c r="AR153" s="108">
        <v>45512</v>
      </c>
      <c r="AS153" s="109">
        <v>45876</v>
      </c>
      <c r="AT153" s="114"/>
      <c r="AU153" s="108" t="s">
        <v>173</v>
      </c>
      <c r="AV153" s="110" t="s">
        <v>173</v>
      </c>
      <c r="AW153" s="107">
        <v>165161953</v>
      </c>
      <c r="AX153" s="114" t="s">
        <v>497</v>
      </c>
      <c r="AY153" s="116">
        <v>44994</v>
      </c>
      <c r="AZ153" s="117">
        <v>45360</v>
      </c>
      <c r="BA153" s="134">
        <v>53094562</v>
      </c>
      <c r="BB153" s="103" t="s">
        <v>1202</v>
      </c>
      <c r="BC153" s="119">
        <v>3144806670</v>
      </c>
      <c r="BD153" s="119">
        <v>3227922541</v>
      </c>
      <c r="BE153" s="100" t="s">
        <v>1203</v>
      </c>
      <c r="BF153" s="100" t="s">
        <v>1204</v>
      </c>
      <c r="BG153" s="122"/>
      <c r="BH153" s="103"/>
      <c r="BI153" s="119"/>
      <c r="BJ153" s="113"/>
      <c r="BK153" s="135"/>
      <c r="BL153" s="122"/>
      <c r="BM153" s="103"/>
      <c r="BN153" s="119"/>
      <c r="BO153" s="113"/>
      <c r="BP153" s="113"/>
      <c r="BQ153" s="95">
        <v>590</v>
      </c>
      <c r="BR153" s="95"/>
      <c r="BS153" s="113"/>
      <c r="BT153" s="113"/>
      <c r="BU153" s="113" t="s">
        <v>176</v>
      </c>
      <c r="BV153" s="136"/>
      <c r="BW153" s="125" t="s">
        <v>161</v>
      </c>
      <c r="BX153" s="125"/>
      <c r="BY153" s="125"/>
      <c r="BZ153" s="125"/>
      <c r="CA153" s="137"/>
      <c r="CB153" s="50" t="s">
        <v>140</v>
      </c>
    </row>
    <row r="154" spans="1:80" ht="13.5" hidden="1" customHeight="1" x14ac:dyDescent="0.3">
      <c r="A154" s="93">
        <v>119</v>
      </c>
      <c r="B154" s="94" t="s">
        <v>140</v>
      </c>
      <c r="C154" s="95">
        <v>592</v>
      </c>
      <c r="D154" s="98" t="s">
        <v>1205</v>
      </c>
      <c r="E154" s="97" t="s">
        <v>163</v>
      </c>
      <c r="F154" s="98">
        <v>1014229882</v>
      </c>
      <c r="G154" s="98" t="s">
        <v>1206</v>
      </c>
      <c r="H154" s="98" t="e">
        <v>#N/A</v>
      </c>
      <c r="I154" s="98" t="e">
        <v>#N/A</v>
      </c>
      <c r="J154" s="99"/>
      <c r="K154" s="100" t="s">
        <v>1207</v>
      </c>
      <c r="L154" s="100" t="s">
        <v>1208</v>
      </c>
      <c r="M154" s="100" t="s">
        <v>147</v>
      </c>
      <c r="N154" s="101">
        <v>4300</v>
      </c>
      <c r="O154" s="101">
        <v>2005</v>
      </c>
      <c r="P154" s="101">
        <v>2005</v>
      </c>
      <c r="Q154" s="100" t="s">
        <v>148</v>
      </c>
      <c r="R154" s="100" t="s">
        <v>196</v>
      </c>
      <c r="S154" s="102">
        <v>4117786</v>
      </c>
      <c r="T154" s="104" t="s">
        <v>1209</v>
      </c>
      <c r="U154" s="101">
        <v>25</v>
      </c>
      <c r="V154" s="101">
        <v>25</v>
      </c>
      <c r="W154" s="101">
        <v>2</v>
      </c>
      <c r="X154" s="104" t="s">
        <v>152</v>
      </c>
      <c r="Y154" s="105">
        <v>41824</v>
      </c>
      <c r="Z154" s="105">
        <v>38380</v>
      </c>
      <c r="AA154" s="104" t="s">
        <v>1210</v>
      </c>
      <c r="AB154" s="101">
        <v>10020153588</v>
      </c>
      <c r="AC154" s="106">
        <v>25</v>
      </c>
      <c r="AD154" s="107">
        <v>349442</v>
      </c>
      <c r="AE154" s="101" t="s">
        <v>154</v>
      </c>
      <c r="AF154" s="108">
        <v>44978</v>
      </c>
      <c r="AG154" s="109">
        <v>45709</v>
      </c>
      <c r="AH154" s="107">
        <v>11101000608</v>
      </c>
      <c r="AI154" s="104" t="s">
        <v>155</v>
      </c>
      <c r="AJ154" s="108">
        <v>45347</v>
      </c>
      <c r="AK154" s="110">
        <v>45713</v>
      </c>
      <c r="AL154" s="111">
        <v>13061001309</v>
      </c>
      <c r="AM154" s="100" t="s">
        <v>155</v>
      </c>
      <c r="AN154" s="108">
        <v>45481</v>
      </c>
      <c r="AO154" s="110">
        <v>45846</v>
      </c>
      <c r="AP154" s="112">
        <v>4308005133878000</v>
      </c>
      <c r="AQ154" s="113" t="s">
        <v>219</v>
      </c>
      <c r="AR154" s="108">
        <v>45359</v>
      </c>
      <c r="AS154" s="109">
        <v>45723</v>
      </c>
      <c r="AT154" s="114"/>
      <c r="AU154" s="108" t="s">
        <v>173</v>
      </c>
      <c r="AV154" s="110" t="s">
        <v>173</v>
      </c>
      <c r="AW154" s="107">
        <v>172245373</v>
      </c>
      <c r="AX154" s="114" t="s">
        <v>1211</v>
      </c>
      <c r="AY154" s="116">
        <v>45358</v>
      </c>
      <c r="AZ154" s="117">
        <v>45723</v>
      </c>
      <c r="BA154" s="134">
        <v>29675452</v>
      </c>
      <c r="BB154" s="103" t="s">
        <v>1212</v>
      </c>
      <c r="BC154" s="119"/>
      <c r="BD154" s="119">
        <v>3217643622</v>
      </c>
      <c r="BE154" s="104" t="s">
        <v>1213</v>
      </c>
      <c r="BF154" s="151" t="s">
        <v>1214</v>
      </c>
      <c r="BG154" s="122"/>
      <c r="BH154" s="103"/>
      <c r="BI154" s="119"/>
      <c r="BJ154" s="113"/>
      <c r="BK154" s="113"/>
      <c r="BL154" s="122"/>
      <c r="BM154" s="103"/>
      <c r="BN154" s="119"/>
      <c r="BO154" s="113"/>
      <c r="BP154" s="113"/>
      <c r="BQ154" s="95">
        <v>592</v>
      </c>
      <c r="BR154" s="95"/>
      <c r="BS154" s="113"/>
      <c r="BT154" s="113"/>
      <c r="BU154" s="113" t="s">
        <v>204</v>
      </c>
      <c r="BV154" s="136"/>
      <c r="BW154" s="125" t="s">
        <v>161</v>
      </c>
      <c r="BX154" s="125"/>
      <c r="BY154" s="125"/>
      <c r="BZ154" s="125"/>
      <c r="CA154" s="137"/>
      <c r="CB154" s="50" t="s">
        <v>140</v>
      </c>
    </row>
    <row r="155" spans="1:80" ht="13.5" hidden="1" customHeight="1" x14ac:dyDescent="0.3">
      <c r="A155" s="93">
        <v>192</v>
      </c>
      <c r="B155" s="94" t="s">
        <v>140</v>
      </c>
      <c r="C155" s="95">
        <v>596</v>
      </c>
      <c r="D155" s="98" t="s">
        <v>1215</v>
      </c>
      <c r="E155" s="97" t="s">
        <v>387</v>
      </c>
      <c r="F155" s="98">
        <v>79407399</v>
      </c>
      <c r="G155" s="98" t="s">
        <v>1216</v>
      </c>
      <c r="H155" s="98" t="s">
        <v>1217</v>
      </c>
      <c r="I155" s="98">
        <v>3196930941</v>
      </c>
      <c r="J155" s="99">
        <v>44974</v>
      </c>
      <c r="K155" s="100" t="s">
        <v>166</v>
      </c>
      <c r="L155" s="100" t="s">
        <v>1218</v>
      </c>
      <c r="M155" s="100" t="s">
        <v>826</v>
      </c>
      <c r="N155" s="101">
        <v>2199</v>
      </c>
      <c r="O155" s="101">
        <v>2023</v>
      </c>
      <c r="P155" s="101">
        <v>2024</v>
      </c>
      <c r="Q155" s="100" t="s">
        <v>1219</v>
      </c>
      <c r="R155" s="100" t="s">
        <v>1018</v>
      </c>
      <c r="S155" s="102" t="s">
        <v>1220</v>
      </c>
      <c r="T155" s="104" t="s">
        <v>1221</v>
      </c>
      <c r="U155" s="101">
        <v>9</v>
      </c>
      <c r="V155" s="101">
        <v>8</v>
      </c>
      <c r="W155" s="101">
        <v>5</v>
      </c>
      <c r="X155" s="104" t="s">
        <v>152</v>
      </c>
      <c r="Y155" s="105">
        <v>45208</v>
      </c>
      <c r="Z155" s="105">
        <v>45192</v>
      </c>
      <c r="AA155" s="104" t="s">
        <v>153</v>
      </c>
      <c r="AB155" s="101">
        <v>10030089085</v>
      </c>
      <c r="AC155" s="106">
        <v>9</v>
      </c>
      <c r="AD155" s="107">
        <v>391967</v>
      </c>
      <c r="AE155" s="101" t="s">
        <v>154</v>
      </c>
      <c r="AF155" s="108">
        <v>45208</v>
      </c>
      <c r="AG155" s="109">
        <v>45939</v>
      </c>
      <c r="AH155" s="107">
        <v>11101000608</v>
      </c>
      <c r="AI155" s="104" t="s">
        <v>155</v>
      </c>
      <c r="AJ155" s="108">
        <v>45347</v>
      </c>
      <c r="AK155" s="110">
        <v>45713</v>
      </c>
      <c r="AL155" s="111">
        <v>13061001309</v>
      </c>
      <c r="AM155" s="100" t="s">
        <v>155</v>
      </c>
      <c r="AN155" s="108">
        <v>45481</v>
      </c>
      <c r="AO155" s="110">
        <v>45846</v>
      </c>
      <c r="AP155" s="112">
        <v>36208965</v>
      </c>
      <c r="AQ155" s="113" t="s">
        <v>211</v>
      </c>
      <c r="AR155" s="108">
        <v>45192</v>
      </c>
      <c r="AS155" s="109">
        <v>45557</v>
      </c>
      <c r="AT155" s="114" t="s">
        <v>258</v>
      </c>
      <c r="AU155" s="115">
        <v>45308</v>
      </c>
      <c r="AV155" s="110">
        <v>45368</v>
      </c>
      <c r="AW155" s="107" t="s">
        <v>157</v>
      </c>
      <c r="AX155" s="114" t="s">
        <v>157</v>
      </c>
      <c r="AY155" s="116">
        <v>45192</v>
      </c>
      <c r="AZ155" s="117">
        <v>45923</v>
      </c>
      <c r="BA155" s="134">
        <v>800126471</v>
      </c>
      <c r="BB155" s="103" t="s">
        <v>259</v>
      </c>
      <c r="BC155" s="119">
        <v>3118830</v>
      </c>
      <c r="BD155" s="119">
        <v>3203001319</v>
      </c>
      <c r="BE155" s="104" t="s">
        <v>159</v>
      </c>
      <c r="BF155" s="135" t="s">
        <v>260</v>
      </c>
      <c r="BG155" s="122"/>
      <c r="BH155" s="103"/>
      <c r="BI155" s="119"/>
      <c r="BJ155" s="113"/>
      <c r="BK155" s="113"/>
      <c r="BL155" s="122"/>
      <c r="BM155" s="103"/>
      <c r="BN155" s="119"/>
      <c r="BO155" s="113"/>
      <c r="BP155" s="113"/>
      <c r="BQ155" s="95">
        <v>596</v>
      </c>
      <c r="BR155" s="95"/>
      <c r="BS155" s="113"/>
      <c r="BT155" s="113"/>
      <c r="BU155" s="113"/>
      <c r="BV155" s="136"/>
      <c r="BW155" s="125" t="s">
        <v>161</v>
      </c>
      <c r="BX155" s="125"/>
      <c r="BY155" s="125"/>
      <c r="BZ155" s="125"/>
      <c r="CA155" s="137"/>
      <c r="CB155" s="50" t="s">
        <v>140</v>
      </c>
    </row>
    <row r="156" spans="1:80" ht="13.5" hidden="1" customHeight="1" x14ac:dyDescent="0.3">
      <c r="A156" s="93"/>
      <c r="B156" s="94" t="s">
        <v>140</v>
      </c>
      <c r="C156" s="95">
        <v>690</v>
      </c>
      <c r="D156" s="98" t="s">
        <v>1222</v>
      </c>
      <c r="E156" s="97" t="s">
        <v>163</v>
      </c>
      <c r="F156" s="98">
        <v>1003674727</v>
      </c>
      <c r="G156" s="98" t="s">
        <v>1223</v>
      </c>
      <c r="H156" s="98"/>
      <c r="I156" s="98"/>
      <c r="J156" s="99"/>
      <c r="K156" s="100" t="s">
        <v>181</v>
      </c>
      <c r="L156" s="100" t="s">
        <v>1224</v>
      </c>
      <c r="M156" s="100" t="s">
        <v>1017</v>
      </c>
      <c r="N156" s="101">
        <v>1598</v>
      </c>
      <c r="O156" s="101">
        <v>2017</v>
      </c>
      <c r="P156" s="101">
        <v>2017</v>
      </c>
      <c r="Q156" s="100" t="s">
        <v>183</v>
      </c>
      <c r="R156" s="100" t="s">
        <v>1018</v>
      </c>
      <c r="S156" s="102" t="s">
        <v>1225</v>
      </c>
      <c r="T156" s="104" t="s">
        <v>1226</v>
      </c>
      <c r="U156" s="101">
        <v>9</v>
      </c>
      <c r="V156" s="101">
        <v>8</v>
      </c>
      <c r="W156" s="101">
        <v>5</v>
      </c>
      <c r="X156" s="104" t="s">
        <v>152</v>
      </c>
      <c r="Y156" s="105">
        <v>43588</v>
      </c>
      <c r="Z156" s="105">
        <v>42917</v>
      </c>
      <c r="AA156" s="104" t="s">
        <v>405</v>
      </c>
      <c r="AB156" s="101">
        <v>10017791740</v>
      </c>
      <c r="AC156" s="106">
        <v>9</v>
      </c>
      <c r="AD156" s="107">
        <v>362674</v>
      </c>
      <c r="AE156" s="101" t="s">
        <v>154</v>
      </c>
      <c r="AF156" s="108">
        <v>45051</v>
      </c>
      <c r="AG156" s="109">
        <v>45782</v>
      </c>
      <c r="AH156" s="107">
        <v>11101000608</v>
      </c>
      <c r="AI156" s="104" t="s">
        <v>155</v>
      </c>
      <c r="AJ156" s="108">
        <v>45347</v>
      </c>
      <c r="AK156" s="110">
        <v>45713</v>
      </c>
      <c r="AL156" s="111">
        <v>13061001309</v>
      </c>
      <c r="AM156" s="100" t="s">
        <v>155</v>
      </c>
      <c r="AN156" s="108">
        <v>45481</v>
      </c>
      <c r="AO156" s="110">
        <v>45846</v>
      </c>
      <c r="AP156" s="112">
        <v>8901105055501</v>
      </c>
      <c r="AQ156" s="113" t="s">
        <v>172</v>
      </c>
      <c r="AR156" s="108">
        <v>45476</v>
      </c>
      <c r="AS156" s="109">
        <v>45841</v>
      </c>
      <c r="AT156" s="114" t="s">
        <v>833</v>
      </c>
      <c r="AU156" s="109">
        <v>45408</v>
      </c>
      <c r="AV156" s="110">
        <v>45468</v>
      </c>
      <c r="AW156" s="107">
        <v>174367437</v>
      </c>
      <c r="AX156" s="114" t="s">
        <v>833</v>
      </c>
      <c r="AY156" s="116">
        <v>45481</v>
      </c>
      <c r="AZ156" s="117">
        <v>45846</v>
      </c>
      <c r="BA156" s="134">
        <v>85459360</v>
      </c>
      <c r="BB156" s="103" t="s">
        <v>1191</v>
      </c>
      <c r="BC156" s="119"/>
      <c r="BD156" s="119">
        <v>3105767800</v>
      </c>
      <c r="BE156" s="104" t="s">
        <v>1195</v>
      </c>
      <c r="BF156" s="135" t="s">
        <v>1192</v>
      </c>
      <c r="BG156" s="122"/>
      <c r="BH156" s="103"/>
      <c r="BI156" s="119"/>
      <c r="BJ156" s="113"/>
      <c r="BK156" s="113"/>
      <c r="BL156" s="122"/>
      <c r="BM156" s="103"/>
      <c r="BN156" s="119"/>
      <c r="BO156" s="113"/>
      <c r="BP156" s="113"/>
      <c r="BQ156" s="95">
        <v>887</v>
      </c>
      <c r="BR156" s="95"/>
      <c r="BS156" s="113"/>
      <c r="BT156" s="113"/>
      <c r="BU156" s="113" t="s">
        <v>176</v>
      </c>
      <c r="BV156" s="136"/>
      <c r="BW156" s="125" t="s">
        <v>177</v>
      </c>
      <c r="BX156" s="125"/>
      <c r="BY156" s="125"/>
      <c r="BZ156" s="125"/>
      <c r="CA156" s="137"/>
    </row>
    <row r="157" spans="1:80" ht="13.5" hidden="1" customHeight="1" x14ac:dyDescent="0.3">
      <c r="A157" s="93">
        <v>122</v>
      </c>
      <c r="B157" s="94" t="s">
        <v>140</v>
      </c>
      <c r="C157" s="138">
        <v>753</v>
      </c>
      <c r="D157" s="98" t="s">
        <v>1227</v>
      </c>
      <c r="E157" s="97" t="s">
        <v>163</v>
      </c>
      <c r="F157" s="98">
        <v>3228842</v>
      </c>
      <c r="G157" s="98" t="s">
        <v>1228</v>
      </c>
      <c r="H157" s="98" t="s">
        <v>1229</v>
      </c>
      <c r="I157" s="98">
        <v>3138423578</v>
      </c>
      <c r="J157" s="99"/>
      <c r="K157" s="100" t="s">
        <v>181</v>
      </c>
      <c r="L157" s="100" t="s">
        <v>1182</v>
      </c>
      <c r="M157" s="100" t="s">
        <v>826</v>
      </c>
      <c r="N157" s="101">
        <v>1998</v>
      </c>
      <c r="O157" s="101">
        <v>2014</v>
      </c>
      <c r="P157" s="101">
        <v>2015</v>
      </c>
      <c r="Q157" s="100" t="s">
        <v>1183</v>
      </c>
      <c r="R157" s="100" t="s">
        <v>828</v>
      </c>
      <c r="S157" s="102" t="s">
        <v>1230</v>
      </c>
      <c r="T157" s="104" t="s">
        <v>1231</v>
      </c>
      <c r="U157" s="101">
        <v>4</v>
      </c>
      <c r="V157" s="101">
        <v>4</v>
      </c>
      <c r="W157" s="101">
        <v>4</v>
      </c>
      <c r="X157" s="104" t="s">
        <v>831</v>
      </c>
      <c r="Y157" s="105">
        <v>41870</v>
      </c>
      <c r="Z157" s="105">
        <v>41865</v>
      </c>
      <c r="AA157" s="104" t="s">
        <v>199</v>
      </c>
      <c r="AB157" s="101">
        <v>10007876124</v>
      </c>
      <c r="AC157" s="106">
        <v>4</v>
      </c>
      <c r="AD157" s="107">
        <v>328118</v>
      </c>
      <c r="AE157" s="101" t="s">
        <v>154</v>
      </c>
      <c r="AF157" s="108">
        <v>44858</v>
      </c>
      <c r="AG157" s="109">
        <v>45589</v>
      </c>
      <c r="AH157" s="107">
        <v>11101000608</v>
      </c>
      <c r="AI157" s="104" t="s">
        <v>155</v>
      </c>
      <c r="AJ157" s="108">
        <v>45347</v>
      </c>
      <c r="AK157" s="110">
        <v>45713</v>
      </c>
      <c r="AL157" s="111">
        <v>13061001309</v>
      </c>
      <c r="AM157" s="100" t="s">
        <v>155</v>
      </c>
      <c r="AN157" s="108">
        <v>45481</v>
      </c>
      <c r="AO157" s="110">
        <v>45846</v>
      </c>
      <c r="AP157" s="112">
        <v>10605600231530</v>
      </c>
      <c r="AQ157" s="113" t="s">
        <v>172</v>
      </c>
      <c r="AR157" s="108">
        <v>45512</v>
      </c>
      <c r="AS157" s="109">
        <v>45878</v>
      </c>
      <c r="AT157" s="114" t="s">
        <v>174</v>
      </c>
      <c r="AU157" s="109">
        <v>45446</v>
      </c>
      <c r="AV157" s="110">
        <v>45506</v>
      </c>
      <c r="AW157" s="107">
        <v>174932906</v>
      </c>
      <c r="AX157" s="114" t="s">
        <v>174</v>
      </c>
      <c r="AY157" s="116">
        <v>45506</v>
      </c>
      <c r="AZ157" s="117">
        <v>45871</v>
      </c>
      <c r="BA157" s="134">
        <v>3228842</v>
      </c>
      <c r="BB157" s="103" t="s">
        <v>1228</v>
      </c>
      <c r="BC157" s="119"/>
      <c r="BD157" s="119">
        <v>3138423578</v>
      </c>
      <c r="BE157" s="104" t="s">
        <v>1232</v>
      </c>
      <c r="BF157" s="100" t="s">
        <v>1233</v>
      </c>
      <c r="BG157" s="122"/>
      <c r="BH157" s="103"/>
      <c r="BI157" s="119"/>
      <c r="BJ157" s="113"/>
      <c r="BK157" s="113"/>
      <c r="BL157" s="122"/>
      <c r="BM157" s="103"/>
      <c r="BN157" s="119"/>
      <c r="BO157" s="113"/>
      <c r="BP157" s="113"/>
      <c r="BQ157" s="95">
        <v>753</v>
      </c>
      <c r="BR157" s="95"/>
      <c r="BS157" s="113"/>
      <c r="BT157" s="113"/>
      <c r="BU157" s="113" t="s">
        <v>176</v>
      </c>
      <c r="BV157" s="136"/>
      <c r="BW157" s="125" t="s">
        <v>161</v>
      </c>
      <c r="BX157" s="125"/>
      <c r="BY157" s="125"/>
      <c r="BZ157" s="125"/>
      <c r="CA157" s="137"/>
      <c r="CB157" s="50" t="s">
        <v>140</v>
      </c>
    </row>
    <row r="158" spans="1:80" ht="14.25" hidden="1" customHeight="1" x14ac:dyDescent="0.3">
      <c r="A158" s="93">
        <v>123</v>
      </c>
      <c r="B158" s="94" t="s">
        <v>140</v>
      </c>
      <c r="C158" s="95">
        <v>769</v>
      </c>
      <c r="D158" s="98" t="s">
        <v>1234</v>
      </c>
      <c r="E158" s="97" t="s">
        <v>163</v>
      </c>
      <c r="F158" s="98">
        <v>3234347</v>
      </c>
      <c r="G158" s="98" t="s">
        <v>1235</v>
      </c>
      <c r="H158" s="98" t="s">
        <v>1236</v>
      </c>
      <c r="I158" s="98">
        <v>3112693613</v>
      </c>
      <c r="J158" s="99"/>
      <c r="K158" s="100" t="s">
        <v>1237</v>
      </c>
      <c r="L158" s="100" t="s">
        <v>1238</v>
      </c>
      <c r="M158" s="100" t="s">
        <v>1239</v>
      </c>
      <c r="N158" s="101">
        <v>1495</v>
      </c>
      <c r="O158" s="101">
        <v>2011</v>
      </c>
      <c r="P158" s="101">
        <v>2011</v>
      </c>
      <c r="Q158" s="100" t="s">
        <v>1240</v>
      </c>
      <c r="R158" s="100" t="s">
        <v>828</v>
      </c>
      <c r="S158" s="102">
        <v>2658700</v>
      </c>
      <c r="T158" s="104" t="s">
        <v>1241</v>
      </c>
      <c r="U158" s="101">
        <v>5</v>
      </c>
      <c r="V158" s="101">
        <v>5</v>
      </c>
      <c r="W158" s="101">
        <v>5</v>
      </c>
      <c r="X158" s="104" t="s">
        <v>831</v>
      </c>
      <c r="Y158" s="105">
        <v>41288</v>
      </c>
      <c r="Z158" s="105">
        <v>40646</v>
      </c>
      <c r="AA158" s="104" t="s">
        <v>153</v>
      </c>
      <c r="AB158" s="101">
        <v>10008966149</v>
      </c>
      <c r="AC158" s="106">
        <v>5</v>
      </c>
      <c r="AD158" s="107">
        <v>331192</v>
      </c>
      <c r="AE158" s="101" t="s">
        <v>154</v>
      </c>
      <c r="AF158" s="108">
        <v>44874</v>
      </c>
      <c r="AG158" s="109">
        <v>45605</v>
      </c>
      <c r="AH158" s="107">
        <v>11101000608</v>
      </c>
      <c r="AI158" s="104" t="s">
        <v>155</v>
      </c>
      <c r="AJ158" s="108">
        <v>45347</v>
      </c>
      <c r="AK158" s="110">
        <v>45713</v>
      </c>
      <c r="AL158" s="111">
        <v>13061001309</v>
      </c>
      <c r="AM158" s="100" t="s">
        <v>155</v>
      </c>
      <c r="AN158" s="108">
        <v>45481</v>
      </c>
      <c r="AO158" s="110">
        <v>45846</v>
      </c>
      <c r="AP158" s="112">
        <v>86290012</v>
      </c>
      <c r="AQ158" s="113" t="s">
        <v>200</v>
      </c>
      <c r="AR158" s="108">
        <v>45171</v>
      </c>
      <c r="AS158" s="109">
        <v>45536</v>
      </c>
      <c r="AT158" s="114" t="s">
        <v>1242</v>
      </c>
      <c r="AU158" s="115">
        <v>45393</v>
      </c>
      <c r="AV158" s="110">
        <v>45453</v>
      </c>
      <c r="AW158" s="107">
        <v>168087582</v>
      </c>
      <c r="AX158" s="114" t="s">
        <v>1243</v>
      </c>
      <c r="AY158" s="116">
        <v>45168</v>
      </c>
      <c r="AZ158" s="117">
        <v>45534</v>
      </c>
      <c r="BA158" s="134">
        <v>3234347</v>
      </c>
      <c r="BB158" s="103" t="s">
        <v>1235</v>
      </c>
      <c r="BC158" s="119"/>
      <c r="BD158" s="119">
        <v>3112693613</v>
      </c>
      <c r="BE158" s="104" t="s">
        <v>1244</v>
      </c>
      <c r="BF158" s="135" t="s">
        <v>1236</v>
      </c>
      <c r="BG158" s="122"/>
      <c r="BH158" s="103"/>
      <c r="BI158" s="119"/>
      <c r="BJ158" s="113"/>
      <c r="BK158" s="113"/>
      <c r="BL158" s="122"/>
      <c r="BM158" s="103"/>
      <c r="BN158" s="119"/>
      <c r="BO158" s="113"/>
      <c r="BP158" s="113"/>
      <c r="BQ158" s="95">
        <v>769</v>
      </c>
      <c r="BR158" s="95"/>
      <c r="BS158" s="113"/>
      <c r="BT158" s="113"/>
      <c r="BU158" s="113" t="s">
        <v>176</v>
      </c>
      <c r="BV158" s="136"/>
      <c r="BW158" s="125" t="s">
        <v>161</v>
      </c>
      <c r="BX158" s="125"/>
      <c r="BY158" s="125"/>
      <c r="BZ158" s="125"/>
      <c r="CA158" s="137"/>
      <c r="CB158" s="50" t="s">
        <v>140</v>
      </c>
    </row>
    <row r="159" spans="1:80" ht="14.25" hidden="1" customHeight="1" x14ac:dyDescent="0.3">
      <c r="A159" s="93">
        <v>124</v>
      </c>
      <c r="B159" s="94" t="s">
        <v>140</v>
      </c>
      <c r="C159" s="95">
        <v>851</v>
      </c>
      <c r="D159" s="98" t="s">
        <v>1245</v>
      </c>
      <c r="E159" s="97" t="s">
        <v>163</v>
      </c>
      <c r="F159" s="98">
        <v>79233243</v>
      </c>
      <c r="G159" s="98" t="s">
        <v>1246</v>
      </c>
      <c r="H159" s="98" t="s">
        <v>1247</v>
      </c>
      <c r="I159" s="98">
        <v>3144042412</v>
      </c>
      <c r="J159" s="99"/>
      <c r="K159" s="100" t="s">
        <v>1248</v>
      </c>
      <c r="L159" s="100" t="s">
        <v>1249</v>
      </c>
      <c r="M159" s="100" t="s">
        <v>826</v>
      </c>
      <c r="N159" s="101">
        <v>1998</v>
      </c>
      <c r="O159" s="101">
        <v>2015</v>
      </c>
      <c r="P159" s="101">
        <v>2015</v>
      </c>
      <c r="Q159" s="100" t="s">
        <v>308</v>
      </c>
      <c r="R159" s="100" t="s">
        <v>1018</v>
      </c>
      <c r="S159" s="102" t="s">
        <v>1250</v>
      </c>
      <c r="T159" s="104" t="s">
        <v>1251</v>
      </c>
      <c r="U159" s="101">
        <v>5</v>
      </c>
      <c r="V159" s="101">
        <v>5</v>
      </c>
      <c r="W159" s="101">
        <v>5</v>
      </c>
      <c r="X159" s="104" t="s">
        <v>831</v>
      </c>
      <c r="Y159" s="105">
        <v>42324</v>
      </c>
      <c r="Z159" s="105">
        <v>42299</v>
      </c>
      <c r="AA159" s="104" t="s">
        <v>153</v>
      </c>
      <c r="AB159" s="101">
        <v>10010759779</v>
      </c>
      <c r="AC159" s="106">
        <v>5</v>
      </c>
      <c r="AD159" s="107">
        <v>389977</v>
      </c>
      <c r="AE159" s="101" t="s">
        <v>154</v>
      </c>
      <c r="AF159" s="108">
        <v>45233</v>
      </c>
      <c r="AG159" s="109">
        <v>45964</v>
      </c>
      <c r="AH159" s="107">
        <v>11101000608</v>
      </c>
      <c r="AI159" s="104" t="s">
        <v>155</v>
      </c>
      <c r="AJ159" s="108">
        <v>45347</v>
      </c>
      <c r="AK159" s="110">
        <v>45713</v>
      </c>
      <c r="AL159" s="111">
        <v>13061001309</v>
      </c>
      <c r="AM159" s="100" t="s">
        <v>155</v>
      </c>
      <c r="AN159" s="108">
        <v>45481</v>
      </c>
      <c r="AO159" s="110">
        <v>45846</v>
      </c>
      <c r="AP159" s="112">
        <v>100900559090200</v>
      </c>
      <c r="AQ159" s="113" t="s">
        <v>172</v>
      </c>
      <c r="AR159" s="108">
        <v>45219</v>
      </c>
      <c r="AS159" s="109">
        <v>45584</v>
      </c>
      <c r="AT159" s="114" t="s">
        <v>1252</v>
      </c>
      <c r="AU159" s="115">
        <v>45425</v>
      </c>
      <c r="AV159" s="110">
        <v>45485</v>
      </c>
      <c r="AW159" s="107">
        <v>168696121</v>
      </c>
      <c r="AX159" s="114" t="s">
        <v>407</v>
      </c>
      <c r="AY159" s="116">
        <v>45198</v>
      </c>
      <c r="AZ159" s="117">
        <v>45564</v>
      </c>
      <c r="BA159" s="134">
        <v>79233243</v>
      </c>
      <c r="BB159" s="103" t="s">
        <v>1246</v>
      </c>
      <c r="BC159" s="119"/>
      <c r="BD159" s="119">
        <v>3012628348</v>
      </c>
      <c r="BE159" s="104" t="s">
        <v>1253</v>
      </c>
      <c r="BF159" s="135" t="s">
        <v>1247</v>
      </c>
      <c r="BG159" s="122"/>
      <c r="BH159" s="103"/>
      <c r="BI159" s="119"/>
      <c r="BJ159" s="113"/>
      <c r="BK159" s="113"/>
      <c r="BL159" s="122"/>
      <c r="BM159" s="103"/>
      <c r="BN159" s="119"/>
      <c r="BO159" s="113"/>
      <c r="BP159" s="113"/>
      <c r="BQ159" s="95">
        <v>851</v>
      </c>
      <c r="BR159" s="95"/>
      <c r="BS159" s="113"/>
      <c r="BT159" s="113"/>
      <c r="BU159" s="113" t="s">
        <v>176</v>
      </c>
      <c r="BV159" s="136"/>
      <c r="BW159" s="125" t="s">
        <v>177</v>
      </c>
      <c r="BX159" s="125"/>
      <c r="BY159" s="125"/>
      <c r="BZ159" s="125"/>
      <c r="CA159" s="137"/>
      <c r="CB159" s="50" t="s">
        <v>140</v>
      </c>
    </row>
    <row r="160" spans="1:80" ht="14.25" hidden="1" customHeight="1" x14ac:dyDescent="0.3">
      <c r="A160" s="93">
        <v>125</v>
      </c>
      <c r="B160" s="94" t="s">
        <v>140</v>
      </c>
      <c r="C160" s="95">
        <v>867</v>
      </c>
      <c r="D160" s="98" t="s">
        <v>1254</v>
      </c>
      <c r="E160" s="97" t="s">
        <v>163</v>
      </c>
      <c r="F160" s="98">
        <v>79580228</v>
      </c>
      <c r="G160" s="98" t="s">
        <v>1255</v>
      </c>
      <c r="H160" s="98" t="s">
        <v>1256</v>
      </c>
      <c r="I160" s="98">
        <v>3002156871</v>
      </c>
      <c r="J160" s="99"/>
      <c r="K160" s="100" t="s">
        <v>1015</v>
      </c>
      <c r="L160" s="100" t="s">
        <v>1155</v>
      </c>
      <c r="M160" s="100" t="s">
        <v>826</v>
      </c>
      <c r="N160" s="101">
        <v>1299</v>
      </c>
      <c r="O160" s="101">
        <v>2016</v>
      </c>
      <c r="P160" s="101">
        <v>2016</v>
      </c>
      <c r="Q160" s="100" t="s">
        <v>308</v>
      </c>
      <c r="R160" s="100" t="s">
        <v>1018</v>
      </c>
      <c r="S160" s="102" t="s">
        <v>1257</v>
      </c>
      <c r="T160" s="104" t="s">
        <v>1258</v>
      </c>
      <c r="U160" s="101">
        <v>7</v>
      </c>
      <c r="V160" s="101">
        <v>7</v>
      </c>
      <c r="W160" s="101">
        <v>4</v>
      </c>
      <c r="X160" s="104" t="s">
        <v>831</v>
      </c>
      <c r="Y160" s="105">
        <v>42510</v>
      </c>
      <c r="Z160" s="105">
        <v>42472</v>
      </c>
      <c r="AA160" s="104" t="s">
        <v>153</v>
      </c>
      <c r="AB160" s="101">
        <v>10011789998</v>
      </c>
      <c r="AC160" s="106">
        <v>7</v>
      </c>
      <c r="AD160" s="107">
        <v>420410</v>
      </c>
      <c r="AE160" s="101" t="s">
        <v>154</v>
      </c>
      <c r="AF160" s="108">
        <v>45398</v>
      </c>
      <c r="AG160" s="109">
        <v>46128</v>
      </c>
      <c r="AH160" s="107">
        <v>11101000608</v>
      </c>
      <c r="AI160" s="104" t="s">
        <v>155</v>
      </c>
      <c r="AJ160" s="108">
        <v>45347</v>
      </c>
      <c r="AK160" s="110">
        <v>45713</v>
      </c>
      <c r="AL160" s="111">
        <v>13061001309</v>
      </c>
      <c r="AM160" s="100" t="s">
        <v>155</v>
      </c>
      <c r="AN160" s="108">
        <v>45481</v>
      </c>
      <c r="AO160" s="110">
        <v>45846</v>
      </c>
      <c r="AP160" s="112">
        <v>9310002995902</v>
      </c>
      <c r="AQ160" s="113" t="s">
        <v>172</v>
      </c>
      <c r="AR160" s="108">
        <v>45394</v>
      </c>
      <c r="AS160" s="109">
        <v>45758</v>
      </c>
      <c r="AT160" s="114" t="s">
        <v>1259</v>
      </c>
      <c r="AU160" s="115">
        <v>45405</v>
      </c>
      <c r="AV160" s="110">
        <v>45465</v>
      </c>
      <c r="AW160" s="107">
        <v>173510401</v>
      </c>
      <c r="AX160" s="114" t="s">
        <v>1259</v>
      </c>
      <c r="AY160" s="116">
        <v>45441</v>
      </c>
      <c r="AZ160" s="117">
        <v>45806</v>
      </c>
      <c r="BA160" s="134">
        <v>79580228</v>
      </c>
      <c r="BB160" s="103" t="s">
        <v>1255</v>
      </c>
      <c r="BC160" s="119"/>
      <c r="BD160" s="119">
        <v>3002156871</v>
      </c>
      <c r="BE160" s="104" t="s">
        <v>1260</v>
      </c>
      <c r="BF160" s="100" t="s">
        <v>1256</v>
      </c>
      <c r="BG160" s="122"/>
      <c r="BH160" s="103"/>
      <c r="BI160" s="119"/>
      <c r="BJ160" s="113"/>
      <c r="BK160" s="113"/>
      <c r="BL160" s="122"/>
      <c r="BM160" s="103"/>
      <c r="BN160" s="119"/>
      <c r="BO160" s="113"/>
      <c r="BP160" s="113"/>
      <c r="BQ160" s="95">
        <v>867</v>
      </c>
      <c r="BR160" s="95"/>
      <c r="BS160" s="113"/>
      <c r="BT160" s="113"/>
      <c r="BU160" s="113" t="s">
        <v>176</v>
      </c>
      <c r="BV160" s="136"/>
      <c r="BW160" s="125" t="s">
        <v>161</v>
      </c>
      <c r="BX160" s="125"/>
      <c r="BY160" s="125"/>
      <c r="BZ160" s="125"/>
      <c r="CA160" s="137"/>
      <c r="CB160" s="50" t="s">
        <v>140</v>
      </c>
    </row>
    <row r="161" spans="1:80" ht="14.25" hidden="1" customHeight="1" x14ac:dyDescent="0.3">
      <c r="A161" s="93">
        <v>127</v>
      </c>
      <c r="B161" s="94" t="s">
        <v>140</v>
      </c>
      <c r="C161" s="95">
        <v>883</v>
      </c>
      <c r="D161" s="98" t="s">
        <v>1261</v>
      </c>
      <c r="E161" s="97" t="s">
        <v>163</v>
      </c>
      <c r="F161" s="98">
        <v>80472991</v>
      </c>
      <c r="G161" s="98" t="s">
        <v>1262</v>
      </c>
      <c r="H161" s="98" t="s">
        <v>1263</v>
      </c>
      <c r="I161" s="98">
        <v>3168655038</v>
      </c>
      <c r="J161" s="99"/>
      <c r="K161" s="100" t="s">
        <v>181</v>
      </c>
      <c r="L161" s="100" t="s">
        <v>1264</v>
      </c>
      <c r="M161" s="100" t="s">
        <v>826</v>
      </c>
      <c r="N161" s="101">
        <v>1998</v>
      </c>
      <c r="O161" s="101">
        <v>2016</v>
      </c>
      <c r="P161" s="101">
        <v>2016</v>
      </c>
      <c r="Q161" s="100" t="s">
        <v>1183</v>
      </c>
      <c r="R161" s="100" t="s">
        <v>1018</v>
      </c>
      <c r="S161" s="102" t="s">
        <v>1265</v>
      </c>
      <c r="T161" s="104" t="s">
        <v>1266</v>
      </c>
      <c r="U161" s="101">
        <v>5</v>
      </c>
      <c r="V161" s="101">
        <v>5</v>
      </c>
      <c r="W161" s="101">
        <v>5</v>
      </c>
      <c r="X161" s="104" t="s">
        <v>1267</v>
      </c>
      <c r="Y161" s="105">
        <v>43418</v>
      </c>
      <c r="Z161" s="105">
        <v>42401</v>
      </c>
      <c r="AA161" s="104" t="s">
        <v>832</v>
      </c>
      <c r="AB161" s="101">
        <v>10011260381</v>
      </c>
      <c r="AC161" s="106">
        <v>5</v>
      </c>
      <c r="AD161" s="107">
        <v>331204</v>
      </c>
      <c r="AE161" s="101" t="s">
        <v>154</v>
      </c>
      <c r="AF161" s="108">
        <v>44874</v>
      </c>
      <c r="AG161" s="109">
        <v>45605</v>
      </c>
      <c r="AH161" s="107">
        <v>11101000608</v>
      </c>
      <c r="AI161" s="104" t="s">
        <v>155</v>
      </c>
      <c r="AJ161" s="108">
        <v>45347</v>
      </c>
      <c r="AK161" s="110">
        <v>45713</v>
      </c>
      <c r="AL161" s="111">
        <v>13061001309</v>
      </c>
      <c r="AM161" s="100" t="s">
        <v>155</v>
      </c>
      <c r="AN161" s="108">
        <v>45481</v>
      </c>
      <c r="AO161" s="110">
        <v>45846</v>
      </c>
      <c r="AP161" s="112">
        <v>87404444</v>
      </c>
      <c r="AQ161" s="113" t="s">
        <v>200</v>
      </c>
      <c r="AR161" s="108">
        <v>45348</v>
      </c>
      <c r="AS161" s="109">
        <v>45713</v>
      </c>
      <c r="AT161" s="114" t="s">
        <v>1268</v>
      </c>
      <c r="AU161" s="115">
        <v>45350</v>
      </c>
      <c r="AV161" s="110">
        <v>45410</v>
      </c>
      <c r="AW161" s="107">
        <v>172085373</v>
      </c>
      <c r="AX161" s="114" t="s">
        <v>1268</v>
      </c>
      <c r="AY161" s="116">
        <v>45351</v>
      </c>
      <c r="AZ161" s="117">
        <v>45716</v>
      </c>
      <c r="BA161" s="143">
        <v>80472991</v>
      </c>
      <c r="BB161" s="103" t="s">
        <v>1269</v>
      </c>
      <c r="BC161" s="119"/>
      <c r="BD161" s="119">
        <v>3163655038</v>
      </c>
      <c r="BE161" s="104" t="s">
        <v>1270</v>
      </c>
      <c r="BF161" s="135" t="s">
        <v>1263</v>
      </c>
      <c r="BG161" s="122"/>
      <c r="BH161" s="103"/>
      <c r="BI161" s="119"/>
      <c r="BJ161" s="113"/>
      <c r="BK161" s="113"/>
      <c r="BL161" s="122"/>
      <c r="BM161" s="103"/>
      <c r="BN161" s="119"/>
      <c r="BO161" s="113"/>
      <c r="BP161" s="113"/>
      <c r="BQ161" s="95">
        <v>883</v>
      </c>
      <c r="BR161" s="95"/>
      <c r="BS161" s="113"/>
      <c r="BT161" s="113"/>
      <c r="BU161" s="113" t="s">
        <v>176</v>
      </c>
      <c r="BV161" s="136"/>
      <c r="BW161" s="125" t="s">
        <v>177</v>
      </c>
      <c r="BX161" s="125"/>
      <c r="BY161" s="125"/>
      <c r="BZ161" s="125"/>
      <c r="CA161" s="137"/>
      <c r="CB161" s="50" t="s">
        <v>140</v>
      </c>
    </row>
    <row r="162" spans="1:80" ht="14.25" hidden="1" customHeight="1" x14ac:dyDescent="0.3">
      <c r="A162" s="93">
        <v>128</v>
      </c>
      <c r="B162" s="94" t="s">
        <v>140</v>
      </c>
      <c r="C162" s="95">
        <v>885</v>
      </c>
      <c r="D162" s="98" t="s">
        <v>1271</v>
      </c>
      <c r="E162" s="97" t="s">
        <v>163</v>
      </c>
      <c r="F162" s="98">
        <v>1000618665</v>
      </c>
      <c r="G162" s="98" t="s">
        <v>1272</v>
      </c>
      <c r="H162" s="98" t="s">
        <v>1273</v>
      </c>
      <c r="I162" s="98">
        <v>3004150619</v>
      </c>
      <c r="J162" s="99"/>
      <c r="K162" s="100" t="s">
        <v>181</v>
      </c>
      <c r="L162" s="100" t="s">
        <v>825</v>
      </c>
      <c r="M162" s="100" t="s">
        <v>826</v>
      </c>
      <c r="N162" s="101">
        <v>1998</v>
      </c>
      <c r="O162" s="101">
        <v>2019</v>
      </c>
      <c r="P162" s="101">
        <v>2019</v>
      </c>
      <c r="Q162" s="100" t="s">
        <v>827</v>
      </c>
      <c r="R162" s="100" t="s">
        <v>1018</v>
      </c>
      <c r="S162" s="102" t="s">
        <v>1274</v>
      </c>
      <c r="T162" s="104" t="s">
        <v>1275</v>
      </c>
      <c r="U162" s="101">
        <v>5</v>
      </c>
      <c r="V162" s="101">
        <v>5</v>
      </c>
      <c r="W162" s="101">
        <v>5</v>
      </c>
      <c r="X162" s="104" t="s">
        <v>831</v>
      </c>
      <c r="Y162" s="105">
        <v>43580</v>
      </c>
      <c r="Z162" s="105">
        <v>43539</v>
      </c>
      <c r="AA162" s="104" t="s">
        <v>153</v>
      </c>
      <c r="AB162" s="101">
        <v>10018003283</v>
      </c>
      <c r="AC162" s="106">
        <v>5</v>
      </c>
      <c r="AD162" s="107">
        <v>364942</v>
      </c>
      <c r="AE162" s="101" t="s">
        <v>154</v>
      </c>
      <c r="AF162" s="108">
        <v>45063</v>
      </c>
      <c r="AG162" s="109">
        <v>45794</v>
      </c>
      <c r="AH162" s="107">
        <v>11101000608</v>
      </c>
      <c r="AI162" s="104" t="s">
        <v>155</v>
      </c>
      <c r="AJ162" s="108">
        <v>45347</v>
      </c>
      <c r="AK162" s="110">
        <v>45713</v>
      </c>
      <c r="AL162" s="111">
        <v>13061001309</v>
      </c>
      <c r="AM162" s="100" t="s">
        <v>155</v>
      </c>
      <c r="AN162" s="108">
        <v>45481</v>
      </c>
      <c r="AO162" s="110">
        <v>45846</v>
      </c>
      <c r="AP162" s="112">
        <v>87741051</v>
      </c>
      <c r="AQ162" s="113" t="s">
        <v>200</v>
      </c>
      <c r="AR162" s="108">
        <v>45367</v>
      </c>
      <c r="AS162" s="109">
        <v>45731</v>
      </c>
      <c r="AT162" s="114" t="s">
        <v>1276</v>
      </c>
      <c r="AU162" s="115">
        <v>44634</v>
      </c>
      <c r="AV162" s="110">
        <v>44694</v>
      </c>
      <c r="AW162" s="107">
        <v>172387872</v>
      </c>
      <c r="AX162" s="114" t="s">
        <v>258</v>
      </c>
      <c r="AY162" s="116">
        <v>45364</v>
      </c>
      <c r="AZ162" s="117">
        <v>45729</v>
      </c>
      <c r="BA162" s="134">
        <v>52994690</v>
      </c>
      <c r="BB162" s="103" t="s">
        <v>1277</v>
      </c>
      <c r="BC162" s="119">
        <v>3107566009</v>
      </c>
      <c r="BD162" s="119">
        <v>3107566009</v>
      </c>
      <c r="BE162" s="104" t="s">
        <v>1278</v>
      </c>
      <c r="BF162" s="135" t="s">
        <v>1279</v>
      </c>
      <c r="BG162" s="122"/>
      <c r="BH162" s="103"/>
      <c r="BI162" s="119"/>
      <c r="BJ162" s="113"/>
      <c r="BK162" s="113"/>
      <c r="BL162" s="122"/>
      <c r="BM162" s="103"/>
      <c r="BN162" s="119"/>
      <c r="BO162" s="113"/>
      <c r="BP162" s="113"/>
      <c r="BQ162" s="95">
        <v>885</v>
      </c>
      <c r="BR162" s="95"/>
      <c r="BS162" s="113"/>
      <c r="BT162" s="113"/>
      <c r="BU162" s="113" t="s">
        <v>176</v>
      </c>
      <c r="BV162" s="136"/>
      <c r="BW162" s="125" t="s">
        <v>161</v>
      </c>
      <c r="BX162" s="125"/>
      <c r="BY162" s="125"/>
      <c r="BZ162" s="125"/>
      <c r="CA162" s="137"/>
      <c r="CB162" s="50" t="s">
        <v>140</v>
      </c>
    </row>
    <row r="163" spans="1:80" ht="14.25" hidden="1" customHeight="1" x14ac:dyDescent="0.3">
      <c r="A163" s="93">
        <v>129</v>
      </c>
      <c r="B163" s="94" t="s">
        <v>140</v>
      </c>
      <c r="C163" s="95">
        <v>886</v>
      </c>
      <c r="D163" s="98" t="s">
        <v>1280</v>
      </c>
      <c r="E163" s="97" t="s">
        <v>163</v>
      </c>
      <c r="F163" s="98" t="e">
        <v>#N/A</v>
      </c>
      <c r="G163" s="98" t="e">
        <v>#N/A</v>
      </c>
      <c r="H163" s="98" t="e">
        <v>#N/A</v>
      </c>
      <c r="I163" s="98" t="e">
        <v>#N/A</v>
      </c>
      <c r="J163" s="99" t="e">
        <v>#N/A</v>
      </c>
      <c r="K163" s="100" t="s">
        <v>1015</v>
      </c>
      <c r="L163" s="100" t="s">
        <v>1281</v>
      </c>
      <c r="M163" s="100" t="s">
        <v>826</v>
      </c>
      <c r="N163" s="101">
        <v>1798</v>
      </c>
      <c r="O163" s="101">
        <v>2019</v>
      </c>
      <c r="P163" s="101">
        <v>2020</v>
      </c>
      <c r="Q163" s="100" t="s">
        <v>308</v>
      </c>
      <c r="R163" s="100" t="s">
        <v>1018</v>
      </c>
      <c r="S163" s="102" t="s">
        <v>1282</v>
      </c>
      <c r="T163" s="104" t="s">
        <v>1283</v>
      </c>
      <c r="U163" s="101">
        <v>7</v>
      </c>
      <c r="V163" s="101">
        <v>7</v>
      </c>
      <c r="W163" s="101">
        <v>5</v>
      </c>
      <c r="X163" s="104" t="s">
        <v>831</v>
      </c>
      <c r="Y163" s="105">
        <v>43579</v>
      </c>
      <c r="Z163" s="105">
        <v>43567</v>
      </c>
      <c r="AA163" s="104" t="s">
        <v>153</v>
      </c>
      <c r="AB163" s="101">
        <v>10018187228</v>
      </c>
      <c r="AC163" s="106">
        <v>7</v>
      </c>
      <c r="AD163" s="107">
        <v>367934</v>
      </c>
      <c r="AE163" s="101" t="s">
        <v>154</v>
      </c>
      <c r="AF163" s="108">
        <v>45079</v>
      </c>
      <c r="AG163" s="109">
        <v>45810</v>
      </c>
      <c r="AH163" s="107">
        <v>11101000608</v>
      </c>
      <c r="AI163" s="104" t="s">
        <v>155</v>
      </c>
      <c r="AJ163" s="108">
        <v>45347</v>
      </c>
      <c r="AK163" s="110">
        <v>45713</v>
      </c>
      <c r="AL163" s="111">
        <v>13061001309</v>
      </c>
      <c r="AM163" s="100" t="s">
        <v>155</v>
      </c>
      <c r="AN163" s="108">
        <v>45481</v>
      </c>
      <c r="AO163" s="110">
        <v>45846</v>
      </c>
      <c r="AP163" s="112">
        <v>85504538</v>
      </c>
      <c r="AQ163" s="113" t="s">
        <v>200</v>
      </c>
      <c r="AR163" s="108">
        <v>45036</v>
      </c>
      <c r="AS163" s="109">
        <v>45401</v>
      </c>
      <c r="AT163" s="114" t="s">
        <v>1284</v>
      </c>
      <c r="AU163" s="115">
        <v>44663</v>
      </c>
      <c r="AV163" s="110">
        <v>44723</v>
      </c>
      <c r="AW163" s="107">
        <v>165852691</v>
      </c>
      <c r="AX163" s="114" t="s">
        <v>1284</v>
      </c>
      <c r="AY163" s="116">
        <v>45044</v>
      </c>
      <c r="AZ163" s="117">
        <v>45410</v>
      </c>
      <c r="BA163" s="134">
        <v>52276567</v>
      </c>
      <c r="BB163" s="103" t="s">
        <v>1285</v>
      </c>
      <c r="BC163" s="119"/>
      <c r="BD163" s="119">
        <v>3108069940</v>
      </c>
      <c r="BE163" s="104" t="s">
        <v>1286</v>
      </c>
      <c r="BF163" s="135" t="s">
        <v>1287</v>
      </c>
      <c r="BG163" s="122"/>
      <c r="BH163" s="103"/>
      <c r="BI163" s="119"/>
      <c r="BJ163" s="113"/>
      <c r="BK163" s="113"/>
      <c r="BL163" s="122"/>
      <c r="BM163" s="103"/>
      <c r="BN163" s="119"/>
      <c r="BO163" s="113"/>
      <c r="BP163" s="113"/>
      <c r="BQ163" s="95">
        <v>886</v>
      </c>
      <c r="BR163" s="95"/>
      <c r="BS163" s="113"/>
      <c r="BT163" s="113"/>
      <c r="BU163" s="113" t="s">
        <v>176</v>
      </c>
      <c r="BV163" s="136"/>
      <c r="BW163" s="125" t="s">
        <v>161</v>
      </c>
      <c r="BX163" s="125"/>
      <c r="BY163" s="125"/>
      <c r="BZ163" s="125"/>
      <c r="CA163" s="137"/>
      <c r="CB163" s="50" t="s">
        <v>140</v>
      </c>
    </row>
    <row r="164" spans="1:80" ht="14.25" hidden="1" customHeight="1" x14ac:dyDescent="0.3">
      <c r="A164" s="93">
        <v>130</v>
      </c>
      <c r="B164" s="94" t="s">
        <v>140</v>
      </c>
      <c r="C164" s="95"/>
      <c r="D164" s="98"/>
      <c r="E164" s="97" t="s">
        <v>163</v>
      </c>
      <c r="F164" s="98">
        <v>79385266</v>
      </c>
      <c r="G164" s="98" t="s">
        <v>1288</v>
      </c>
      <c r="H164" s="98" t="s">
        <v>1289</v>
      </c>
      <c r="I164" s="98">
        <v>3222956322</v>
      </c>
      <c r="J164" s="99"/>
      <c r="K164" s="100" t="s">
        <v>181</v>
      </c>
      <c r="L164" s="100" t="s">
        <v>1224</v>
      </c>
      <c r="M164" s="100" t="s">
        <v>1017</v>
      </c>
      <c r="N164" s="101">
        <v>1598</v>
      </c>
      <c r="O164" s="101">
        <v>2017</v>
      </c>
      <c r="P164" s="101">
        <v>2017</v>
      </c>
      <c r="Q164" s="100" t="s">
        <v>183</v>
      </c>
      <c r="R164" s="100" t="s">
        <v>1018</v>
      </c>
      <c r="S164" s="102" t="s">
        <v>1225</v>
      </c>
      <c r="T164" s="104" t="s">
        <v>1226</v>
      </c>
      <c r="U164" s="101">
        <v>9</v>
      </c>
      <c r="V164" s="101">
        <v>8</v>
      </c>
      <c r="W164" s="101">
        <v>5</v>
      </c>
      <c r="X164" s="104" t="s">
        <v>152</v>
      </c>
      <c r="Y164" s="105">
        <v>43588</v>
      </c>
      <c r="Z164" s="105">
        <v>42917</v>
      </c>
      <c r="AA164" s="104" t="s">
        <v>405</v>
      </c>
      <c r="AB164" s="101">
        <v>10017791740</v>
      </c>
      <c r="AC164" s="106">
        <v>9</v>
      </c>
      <c r="AD164" s="107">
        <v>362674</v>
      </c>
      <c r="AE164" s="101" t="s">
        <v>154</v>
      </c>
      <c r="AF164" s="108">
        <v>45051</v>
      </c>
      <c r="AG164" s="109">
        <v>45782</v>
      </c>
      <c r="AH164" s="107">
        <v>11101000608</v>
      </c>
      <c r="AI164" s="104" t="s">
        <v>155</v>
      </c>
      <c r="AJ164" s="108">
        <v>45347</v>
      </c>
      <c r="AK164" s="110">
        <v>45713</v>
      </c>
      <c r="AL164" s="111">
        <v>13061001309</v>
      </c>
      <c r="AM164" s="100" t="s">
        <v>155</v>
      </c>
      <c r="AN164" s="108">
        <v>45481</v>
      </c>
      <c r="AO164" s="110">
        <v>45846</v>
      </c>
      <c r="AP164" s="112">
        <v>8901105055501</v>
      </c>
      <c r="AQ164" s="113" t="s">
        <v>172</v>
      </c>
      <c r="AR164" s="108">
        <v>45476</v>
      </c>
      <c r="AS164" s="109">
        <v>45841</v>
      </c>
      <c r="AT164" s="114" t="s">
        <v>833</v>
      </c>
      <c r="AU164" s="109">
        <v>45408</v>
      </c>
      <c r="AV164" s="110">
        <v>45468</v>
      </c>
      <c r="AW164" s="107">
        <v>174367437</v>
      </c>
      <c r="AX164" s="114" t="s">
        <v>833</v>
      </c>
      <c r="AY164" s="116">
        <v>45481</v>
      </c>
      <c r="AZ164" s="117">
        <v>45846</v>
      </c>
      <c r="BA164" s="134">
        <v>85459360</v>
      </c>
      <c r="BB164" s="103" t="s">
        <v>1191</v>
      </c>
      <c r="BC164" s="119"/>
      <c r="BD164" s="119">
        <v>3105767800</v>
      </c>
      <c r="BE164" s="104" t="s">
        <v>1195</v>
      </c>
      <c r="BF164" s="135" t="s">
        <v>1192</v>
      </c>
      <c r="BG164" s="122"/>
      <c r="BH164" s="103"/>
      <c r="BI164" s="119"/>
      <c r="BJ164" s="113"/>
      <c r="BK164" s="113"/>
      <c r="BL164" s="122"/>
      <c r="BM164" s="103"/>
      <c r="BN164" s="119"/>
      <c r="BO164" s="113"/>
      <c r="BP164" s="113"/>
      <c r="BQ164" s="95">
        <v>887</v>
      </c>
      <c r="BR164" s="95"/>
      <c r="BS164" s="113"/>
      <c r="BT164" s="113"/>
      <c r="BU164" s="113" t="s">
        <v>176</v>
      </c>
      <c r="BV164" s="136"/>
      <c r="BW164" s="125" t="s">
        <v>177</v>
      </c>
      <c r="BX164" s="125"/>
      <c r="BY164" s="125"/>
      <c r="BZ164" s="125"/>
      <c r="CA164" s="137"/>
      <c r="CB164" s="50" t="s">
        <v>140</v>
      </c>
    </row>
    <row r="165" spans="1:80" ht="14.25" hidden="1" customHeight="1" x14ac:dyDescent="0.3">
      <c r="A165" s="93">
        <v>131</v>
      </c>
      <c r="B165" s="94" t="s">
        <v>140</v>
      </c>
      <c r="C165" s="95">
        <v>893</v>
      </c>
      <c r="D165" s="98" t="s">
        <v>1290</v>
      </c>
      <c r="E165" s="97" t="s">
        <v>163</v>
      </c>
      <c r="F165" s="98">
        <v>79103224</v>
      </c>
      <c r="G165" s="98" t="s">
        <v>1291</v>
      </c>
      <c r="H165" s="98" t="s">
        <v>1292</v>
      </c>
      <c r="I165" s="98">
        <v>3164742569</v>
      </c>
      <c r="J165" s="99"/>
      <c r="K165" s="100" t="s">
        <v>1015</v>
      </c>
      <c r="L165" s="100" t="s">
        <v>1155</v>
      </c>
      <c r="M165" s="100" t="s">
        <v>826</v>
      </c>
      <c r="N165" s="101">
        <v>1299</v>
      </c>
      <c r="O165" s="101">
        <v>2017</v>
      </c>
      <c r="P165" s="101">
        <v>2018</v>
      </c>
      <c r="Q165" s="100" t="s">
        <v>308</v>
      </c>
      <c r="R165" s="100" t="s">
        <v>1018</v>
      </c>
      <c r="S165" s="102" t="s">
        <v>1293</v>
      </c>
      <c r="T165" s="104" t="s">
        <v>1294</v>
      </c>
      <c r="U165" s="101">
        <v>7</v>
      </c>
      <c r="V165" s="101">
        <v>7</v>
      </c>
      <c r="W165" s="101">
        <v>4</v>
      </c>
      <c r="X165" s="104" t="s">
        <v>831</v>
      </c>
      <c r="Y165" s="105">
        <v>43032</v>
      </c>
      <c r="Z165" s="105">
        <v>43017</v>
      </c>
      <c r="AA165" s="104" t="s">
        <v>153</v>
      </c>
      <c r="AB165" s="101">
        <v>10014814420</v>
      </c>
      <c r="AC165" s="106">
        <v>7</v>
      </c>
      <c r="AD165" s="107">
        <v>385282</v>
      </c>
      <c r="AE165" s="101" t="s">
        <v>154</v>
      </c>
      <c r="AF165" s="108">
        <v>45208</v>
      </c>
      <c r="AG165" s="109">
        <v>45939</v>
      </c>
      <c r="AH165" s="107">
        <v>11101000608</v>
      </c>
      <c r="AI165" s="104" t="s">
        <v>155</v>
      </c>
      <c r="AJ165" s="108">
        <v>45347</v>
      </c>
      <c r="AK165" s="110">
        <v>45713</v>
      </c>
      <c r="AL165" s="111">
        <v>13061001309</v>
      </c>
      <c r="AM165" s="100" t="s">
        <v>155</v>
      </c>
      <c r="AN165" s="108">
        <v>45481</v>
      </c>
      <c r="AO165" s="110">
        <v>45846</v>
      </c>
      <c r="AP165" s="112">
        <v>15682800020790</v>
      </c>
      <c r="AQ165" s="113" t="s">
        <v>294</v>
      </c>
      <c r="AR165" s="108">
        <v>45205</v>
      </c>
      <c r="AS165" s="109">
        <v>45570</v>
      </c>
      <c r="AT165" s="114" t="s">
        <v>604</v>
      </c>
      <c r="AU165" s="115">
        <v>45377</v>
      </c>
      <c r="AV165" s="110">
        <v>45437</v>
      </c>
      <c r="AW165" s="107">
        <v>168828882</v>
      </c>
      <c r="AX165" s="114" t="s">
        <v>174</v>
      </c>
      <c r="AY165" s="116">
        <v>45056</v>
      </c>
      <c r="AZ165" s="117">
        <v>45570</v>
      </c>
      <c r="BA165" s="134">
        <v>79103224</v>
      </c>
      <c r="BB165" s="103" t="s">
        <v>1291</v>
      </c>
      <c r="BC165" s="119"/>
      <c r="BD165" s="119">
        <v>3164742569</v>
      </c>
      <c r="BE165" s="104" t="s">
        <v>1295</v>
      </c>
      <c r="BF165" s="100" t="s">
        <v>1296</v>
      </c>
      <c r="BG165" s="122"/>
      <c r="BH165" s="103"/>
      <c r="BI165" s="119"/>
      <c r="BJ165" s="113"/>
      <c r="BK165" s="113"/>
      <c r="BL165" s="122"/>
      <c r="BM165" s="103"/>
      <c r="BN165" s="119"/>
      <c r="BO165" s="113"/>
      <c r="BP165" s="113"/>
      <c r="BQ165" s="95">
        <v>893</v>
      </c>
      <c r="BR165" s="95"/>
      <c r="BS165" s="113"/>
      <c r="BT165" s="113"/>
      <c r="BU165" s="113" t="s">
        <v>176</v>
      </c>
      <c r="BV165" s="136"/>
      <c r="BW165" s="125" t="s">
        <v>161</v>
      </c>
      <c r="BX165" s="125"/>
      <c r="BY165" s="125"/>
      <c r="BZ165" s="125"/>
      <c r="CA165" s="137"/>
      <c r="CB165" s="50" t="s">
        <v>140</v>
      </c>
    </row>
    <row r="166" spans="1:80" ht="14.25" hidden="1" customHeight="1" x14ac:dyDescent="0.3">
      <c r="A166" s="93">
        <v>134</v>
      </c>
      <c r="B166" s="94" t="s">
        <v>140</v>
      </c>
      <c r="C166" s="95">
        <v>916</v>
      </c>
      <c r="D166" s="98" t="s">
        <v>1297</v>
      </c>
      <c r="E166" s="97" t="s">
        <v>163</v>
      </c>
      <c r="F166" s="98">
        <v>1020730515</v>
      </c>
      <c r="G166" s="98" t="s">
        <v>1298</v>
      </c>
      <c r="H166" s="98" t="e">
        <v>#N/A</v>
      </c>
      <c r="I166" s="98" t="e">
        <v>#N/A</v>
      </c>
      <c r="J166" s="99"/>
      <c r="K166" s="100" t="s">
        <v>1015</v>
      </c>
      <c r="L166" s="100" t="s">
        <v>1281</v>
      </c>
      <c r="M166" s="100" t="s">
        <v>826</v>
      </c>
      <c r="N166" s="101">
        <v>1798</v>
      </c>
      <c r="O166" s="101">
        <v>2019</v>
      </c>
      <c r="P166" s="101">
        <v>2020</v>
      </c>
      <c r="Q166" s="100" t="s">
        <v>308</v>
      </c>
      <c r="R166" s="100" t="s">
        <v>1018</v>
      </c>
      <c r="S166" s="102" t="s">
        <v>1299</v>
      </c>
      <c r="T166" s="104" t="s">
        <v>1300</v>
      </c>
      <c r="U166" s="101">
        <v>7</v>
      </c>
      <c r="V166" s="101">
        <v>7</v>
      </c>
      <c r="W166" s="101">
        <v>4</v>
      </c>
      <c r="X166" s="104" t="s">
        <v>831</v>
      </c>
      <c r="Y166" s="105">
        <v>43679</v>
      </c>
      <c r="Z166" s="105">
        <v>43670</v>
      </c>
      <c r="AA166" s="104" t="s">
        <v>153</v>
      </c>
      <c r="AB166" s="101">
        <v>10018838044</v>
      </c>
      <c r="AC166" s="106">
        <v>7</v>
      </c>
      <c r="AD166" s="107">
        <v>382035</v>
      </c>
      <c r="AE166" s="101" t="s">
        <v>154</v>
      </c>
      <c r="AF166" s="108">
        <v>45156</v>
      </c>
      <c r="AG166" s="109">
        <v>45887</v>
      </c>
      <c r="AH166" s="107">
        <v>11101000608</v>
      </c>
      <c r="AI166" s="104" t="s">
        <v>155</v>
      </c>
      <c r="AJ166" s="108">
        <v>45347</v>
      </c>
      <c r="AK166" s="110">
        <v>45713</v>
      </c>
      <c r="AL166" s="111">
        <v>13061001309</v>
      </c>
      <c r="AM166" s="100" t="s">
        <v>155</v>
      </c>
      <c r="AN166" s="108">
        <v>45481</v>
      </c>
      <c r="AO166" s="110">
        <v>45846</v>
      </c>
      <c r="AP166" s="112">
        <v>88498842</v>
      </c>
      <c r="AQ166" s="113" t="s">
        <v>560</v>
      </c>
      <c r="AR166" s="108">
        <v>45488</v>
      </c>
      <c r="AS166" s="109">
        <v>45853</v>
      </c>
      <c r="AT166" s="114" t="s">
        <v>936</v>
      </c>
      <c r="AU166" s="115">
        <v>45017</v>
      </c>
      <c r="AV166" s="110">
        <v>45077</v>
      </c>
      <c r="AW166" s="107">
        <v>174715303</v>
      </c>
      <c r="AX166" s="114" t="s">
        <v>936</v>
      </c>
      <c r="AY166" s="116">
        <v>45496</v>
      </c>
      <c r="AZ166" s="117">
        <v>45861</v>
      </c>
      <c r="BA166" s="134">
        <v>53105981</v>
      </c>
      <c r="BB166" s="103" t="s">
        <v>1301</v>
      </c>
      <c r="BC166" s="119"/>
      <c r="BD166" s="119">
        <v>3504291552</v>
      </c>
      <c r="BE166" s="104" t="s">
        <v>1302</v>
      </c>
      <c r="BF166" s="100" t="s">
        <v>1303</v>
      </c>
      <c r="BG166" s="122"/>
      <c r="BH166" s="103"/>
      <c r="BI166" s="119"/>
      <c r="BJ166" s="113"/>
      <c r="BK166" s="113"/>
      <c r="BL166" s="122"/>
      <c r="BM166" s="103"/>
      <c r="BN166" s="119"/>
      <c r="BO166" s="113"/>
      <c r="BP166" s="113"/>
      <c r="BQ166" s="95">
        <v>916</v>
      </c>
      <c r="BR166" s="95"/>
      <c r="BS166" s="113"/>
      <c r="BT166" s="113"/>
      <c r="BU166" s="113" t="s">
        <v>176</v>
      </c>
      <c r="BV166" s="136"/>
      <c r="BW166" s="125" t="s">
        <v>161</v>
      </c>
      <c r="BX166" s="125"/>
      <c r="BY166" s="125"/>
      <c r="BZ166" s="125"/>
      <c r="CA166" s="137"/>
      <c r="CB166" s="50" t="s">
        <v>140</v>
      </c>
    </row>
    <row r="167" spans="1:80" ht="14.25" hidden="1" customHeight="1" x14ac:dyDescent="0.3">
      <c r="A167" s="93">
        <v>135</v>
      </c>
      <c r="B167" s="94" t="s">
        <v>140</v>
      </c>
      <c r="C167" s="95">
        <v>919</v>
      </c>
      <c r="D167" s="98" t="s">
        <v>1304</v>
      </c>
      <c r="E167" s="97" t="s">
        <v>163</v>
      </c>
      <c r="F167" s="98">
        <v>19343601</v>
      </c>
      <c r="G167" s="98" t="s">
        <v>1305</v>
      </c>
      <c r="H167" s="98" t="s">
        <v>1306</v>
      </c>
      <c r="I167" s="98">
        <v>3107604765</v>
      </c>
      <c r="J167" s="99"/>
      <c r="K167" s="100" t="s">
        <v>1015</v>
      </c>
      <c r="L167" s="100" t="s">
        <v>1281</v>
      </c>
      <c r="M167" s="100" t="s">
        <v>826</v>
      </c>
      <c r="N167" s="101">
        <v>1798</v>
      </c>
      <c r="O167" s="101">
        <v>2019</v>
      </c>
      <c r="P167" s="101">
        <v>2020</v>
      </c>
      <c r="Q167" s="100" t="s">
        <v>308</v>
      </c>
      <c r="R167" s="100" t="s">
        <v>1018</v>
      </c>
      <c r="S167" s="102" t="s">
        <v>1307</v>
      </c>
      <c r="T167" s="104" t="s">
        <v>1308</v>
      </c>
      <c r="U167" s="101">
        <v>7</v>
      </c>
      <c r="V167" s="101">
        <v>7</v>
      </c>
      <c r="W167" s="101">
        <v>5</v>
      </c>
      <c r="X167" s="104" t="s">
        <v>831</v>
      </c>
      <c r="Y167" s="105">
        <v>43643</v>
      </c>
      <c r="Z167" s="105">
        <v>43614</v>
      </c>
      <c r="AA167" s="104" t="s">
        <v>153</v>
      </c>
      <c r="AB167" s="101">
        <v>10018467317</v>
      </c>
      <c r="AC167" s="106">
        <v>7</v>
      </c>
      <c r="AD167" s="107">
        <v>379987</v>
      </c>
      <c r="AE167" s="101" t="s">
        <v>154</v>
      </c>
      <c r="AF167" s="108">
        <v>45147</v>
      </c>
      <c r="AG167" s="109">
        <v>45878</v>
      </c>
      <c r="AH167" s="107">
        <v>11101000608</v>
      </c>
      <c r="AI167" s="104" t="s">
        <v>155</v>
      </c>
      <c r="AJ167" s="108">
        <v>45347</v>
      </c>
      <c r="AK167" s="110">
        <v>45713</v>
      </c>
      <c r="AL167" s="111">
        <v>13061001309</v>
      </c>
      <c r="AM167" s="100" t="s">
        <v>155</v>
      </c>
      <c r="AN167" s="108">
        <v>45481</v>
      </c>
      <c r="AO167" s="110">
        <v>45846</v>
      </c>
      <c r="AP167" s="112">
        <v>3273641300</v>
      </c>
      <c r="AQ167" s="113" t="s">
        <v>172</v>
      </c>
      <c r="AR167" s="108">
        <v>45506</v>
      </c>
      <c r="AS167" s="109">
        <v>45873</v>
      </c>
      <c r="AT167" s="114" t="s">
        <v>174</v>
      </c>
      <c r="AU167" s="115">
        <v>45430</v>
      </c>
      <c r="AV167" s="110">
        <v>45490</v>
      </c>
      <c r="AW167" s="107">
        <v>174820795</v>
      </c>
      <c r="AX167" s="114" t="s">
        <v>174</v>
      </c>
      <c r="AY167" s="116">
        <v>45502</v>
      </c>
      <c r="AZ167" s="117">
        <v>45867</v>
      </c>
      <c r="BA167" s="134">
        <v>19343601</v>
      </c>
      <c r="BB167" s="103" t="s">
        <v>1309</v>
      </c>
      <c r="BC167" s="119"/>
      <c r="BD167" s="119">
        <v>3107604765</v>
      </c>
      <c r="BE167" s="104" t="s">
        <v>1310</v>
      </c>
      <c r="BF167" s="100" t="s">
        <v>1306</v>
      </c>
      <c r="BG167" s="122"/>
      <c r="BH167" s="103"/>
      <c r="BI167" s="119"/>
      <c r="BJ167" s="113"/>
      <c r="BK167" s="113"/>
      <c r="BL167" s="122"/>
      <c r="BM167" s="103"/>
      <c r="BN167" s="119"/>
      <c r="BO167" s="113"/>
      <c r="BP167" s="113"/>
      <c r="BQ167" s="95">
        <v>919</v>
      </c>
      <c r="BR167" s="95"/>
      <c r="BS167" s="113"/>
      <c r="BT167" s="113"/>
      <c r="BU167" s="113" t="s">
        <v>176</v>
      </c>
      <c r="BV167" s="136"/>
      <c r="BW167" s="125" t="s">
        <v>161</v>
      </c>
      <c r="BX167" s="125"/>
      <c r="BY167" s="125"/>
      <c r="BZ167" s="125"/>
      <c r="CA167" s="137"/>
      <c r="CB167" s="50" t="s">
        <v>140</v>
      </c>
    </row>
    <row r="168" spans="1:80" ht="14.25" hidden="1" customHeight="1" x14ac:dyDescent="0.3">
      <c r="A168" s="93">
        <v>179</v>
      </c>
      <c r="B168" s="94" t="s">
        <v>140</v>
      </c>
      <c r="C168" s="95">
        <v>929</v>
      </c>
      <c r="D168" s="98" t="s">
        <v>1311</v>
      </c>
      <c r="E168" s="97" t="s">
        <v>163</v>
      </c>
      <c r="F168" s="98">
        <v>1022334440</v>
      </c>
      <c r="G168" s="98" t="s">
        <v>932</v>
      </c>
      <c r="H168" s="98" t="e">
        <v>#N/A</v>
      </c>
      <c r="I168" s="98" t="e">
        <v>#N/A</v>
      </c>
      <c r="J168" s="99"/>
      <c r="K168" s="100" t="s">
        <v>1015</v>
      </c>
      <c r="L168" s="100" t="s">
        <v>1281</v>
      </c>
      <c r="M168" s="100" t="s">
        <v>826</v>
      </c>
      <c r="N168" s="101">
        <v>1798</v>
      </c>
      <c r="O168" s="101">
        <v>2019</v>
      </c>
      <c r="P168" s="101">
        <v>2020</v>
      </c>
      <c r="Q168" s="100" t="s">
        <v>308</v>
      </c>
      <c r="R168" s="100" t="s">
        <v>1018</v>
      </c>
      <c r="S168" s="102" t="s">
        <v>1312</v>
      </c>
      <c r="T168" s="104" t="s">
        <v>1313</v>
      </c>
      <c r="U168" s="101">
        <v>7</v>
      </c>
      <c r="V168" s="101">
        <v>7</v>
      </c>
      <c r="W168" s="101">
        <v>5</v>
      </c>
      <c r="X168" s="104" t="s">
        <v>831</v>
      </c>
      <c r="Y168" s="105">
        <v>43746</v>
      </c>
      <c r="Z168" s="105">
        <v>43725</v>
      </c>
      <c r="AA168" s="104" t="s">
        <v>153</v>
      </c>
      <c r="AB168" s="101">
        <v>10019234019</v>
      </c>
      <c r="AC168" s="106">
        <v>7</v>
      </c>
      <c r="AD168" s="107">
        <v>407170</v>
      </c>
      <c r="AE168" s="101" t="s">
        <v>154</v>
      </c>
      <c r="AF168" s="108">
        <v>45293</v>
      </c>
      <c r="AG168" s="109">
        <v>46024</v>
      </c>
      <c r="AH168" s="107">
        <v>11101000608</v>
      </c>
      <c r="AI168" s="104" t="s">
        <v>155</v>
      </c>
      <c r="AJ168" s="108">
        <v>45347</v>
      </c>
      <c r="AK168" s="110">
        <v>45713</v>
      </c>
      <c r="AL168" s="111">
        <v>13061001309</v>
      </c>
      <c r="AM168" s="100" t="s">
        <v>155</v>
      </c>
      <c r="AN168" s="108">
        <v>45481</v>
      </c>
      <c r="AO168" s="110">
        <v>45846</v>
      </c>
      <c r="AP168" s="112">
        <v>9310014654101</v>
      </c>
      <c r="AQ168" s="113" t="s">
        <v>200</v>
      </c>
      <c r="AR168" s="108">
        <v>45481</v>
      </c>
      <c r="AS168" s="109">
        <v>45846</v>
      </c>
      <c r="AT168" s="114" t="s">
        <v>604</v>
      </c>
      <c r="AU168" s="115">
        <v>45433</v>
      </c>
      <c r="AV168" s="110">
        <v>45493</v>
      </c>
      <c r="AW168" s="107">
        <v>174412316</v>
      </c>
      <c r="AX168" s="114" t="s">
        <v>936</v>
      </c>
      <c r="AY168" s="116">
        <v>45483</v>
      </c>
      <c r="AZ168" s="117">
        <v>45848</v>
      </c>
      <c r="BA168" s="143">
        <v>41713624</v>
      </c>
      <c r="BB168" s="103" t="s">
        <v>1314</v>
      </c>
      <c r="BC168" s="119"/>
      <c r="BD168" s="119">
        <v>3105698774</v>
      </c>
      <c r="BE168" s="104" t="s">
        <v>1315</v>
      </c>
      <c r="BF168" s="135" t="s">
        <v>1316</v>
      </c>
      <c r="BG168" s="122">
        <v>80766328</v>
      </c>
      <c r="BH168" s="103" t="s">
        <v>1317</v>
      </c>
      <c r="BI168" s="119">
        <v>3105698774</v>
      </c>
      <c r="BJ168" s="113" t="s">
        <v>1315</v>
      </c>
      <c r="BK168" s="113" t="s">
        <v>1318</v>
      </c>
      <c r="BL168" s="122"/>
      <c r="BM168" s="103"/>
      <c r="BN168" s="119"/>
      <c r="BO168" s="113"/>
      <c r="BP168" s="113"/>
      <c r="BQ168" s="95">
        <v>929</v>
      </c>
      <c r="BR168" s="95"/>
      <c r="BS168" s="113"/>
      <c r="BT168" s="113"/>
      <c r="BU168" s="113" t="s">
        <v>176</v>
      </c>
      <c r="BV168" s="136"/>
      <c r="BW168" s="125" t="s">
        <v>161</v>
      </c>
      <c r="BX168" s="125"/>
      <c r="BY168" s="125"/>
      <c r="BZ168" s="125"/>
      <c r="CA168" s="137"/>
      <c r="CB168" s="50" t="s">
        <v>140</v>
      </c>
    </row>
    <row r="169" spans="1:80" ht="15" hidden="1" customHeight="1" x14ac:dyDescent="0.3">
      <c r="A169" s="93">
        <v>137</v>
      </c>
      <c r="B169" s="94" t="s">
        <v>140</v>
      </c>
      <c r="C169" s="95">
        <v>933</v>
      </c>
      <c r="D169" s="98" t="s">
        <v>1319</v>
      </c>
      <c r="E169" s="97" t="s">
        <v>163</v>
      </c>
      <c r="F169" s="98">
        <v>79568671</v>
      </c>
      <c r="G169" s="98" t="s">
        <v>1320</v>
      </c>
      <c r="H169" s="98" t="s">
        <v>1321</v>
      </c>
      <c r="I169" s="98">
        <v>3203300733</v>
      </c>
      <c r="J169" s="99">
        <v>43083</v>
      </c>
      <c r="K169" s="100" t="s">
        <v>1015</v>
      </c>
      <c r="L169" s="100" t="s">
        <v>1281</v>
      </c>
      <c r="M169" s="100" t="s">
        <v>826</v>
      </c>
      <c r="N169" s="101">
        <v>1798</v>
      </c>
      <c r="O169" s="101">
        <v>2019</v>
      </c>
      <c r="P169" s="101">
        <v>2020</v>
      </c>
      <c r="Q169" s="100" t="s">
        <v>308</v>
      </c>
      <c r="R169" s="100" t="s">
        <v>1018</v>
      </c>
      <c r="S169" s="102" t="s">
        <v>1322</v>
      </c>
      <c r="T169" s="104" t="s">
        <v>1323</v>
      </c>
      <c r="U169" s="101">
        <v>7</v>
      </c>
      <c r="V169" s="184">
        <v>7</v>
      </c>
      <c r="W169" s="101">
        <v>5</v>
      </c>
      <c r="X169" s="104" t="s">
        <v>831</v>
      </c>
      <c r="Y169" s="105">
        <v>43843</v>
      </c>
      <c r="Z169" s="105">
        <v>43826</v>
      </c>
      <c r="AA169" s="104" t="s">
        <v>153</v>
      </c>
      <c r="AB169" s="101">
        <v>10019967716</v>
      </c>
      <c r="AC169" s="106">
        <v>7</v>
      </c>
      <c r="AD169" s="107">
        <v>407176</v>
      </c>
      <c r="AE169" s="101" t="s">
        <v>154</v>
      </c>
      <c r="AF169" s="108">
        <v>45306</v>
      </c>
      <c r="AG169" s="109">
        <v>46037</v>
      </c>
      <c r="AH169" s="107">
        <v>11101000608</v>
      </c>
      <c r="AI169" s="104" t="s">
        <v>155</v>
      </c>
      <c r="AJ169" s="108">
        <v>45347</v>
      </c>
      <c r="AK169" s="110">
        <v>45713</v>
      </c>
      <c r="AL169" s="111">
        <v>13061001309</v>
      </c>
      <c r="AM169" s="100" t="s">
        <v>155</v>
      </c>
      <c r="AN169" s="108">
        <v>45481</v>
      </c>
      <c r="AO169" s="110">
        <v>45846</v>
      </c>
      <c r="AP169" s="112">
        <v>10884600166590</v>
      </c>
      <c r="AQ169" s="113" t="s">
        <v>294</v>
      </c>
      <c r="AR169" s="108">
        <v>45287</v>
      </c>
      <c r="AS169" s="109">
        <v>45652</v>
      </c>
      <c r="AT169" s="114" t="s">
        <v>1252</v>
      </c>
      <c r="AU169" s="109">
        <v>45377</v>
      </c>
      <c r="AV169" s="110">
        <v>45437</v>
      </c>
      <c r="AW169" s="107">
        <v>170615527</v>
      </c>
      <c r="AX169" s="114" t="s">
        <v>1252</v>
      </c>
      <c r="AY169" s="116">
        <v>45287</v>
      </c>
      <c r="AZ169" s="117">
        <v>45653</v>
      </c>
      <c r="BA169" s="211">
        <v>41349718</v>
      </c>
      <c r="BB169" s="212" t="s">
        <v>1324</v>
      </c>
      <c r="BC169" s="119"/>
      <c r="BD169" s="119">
        <v>3132213088</v>
      </c>
      <c r="BE169" s="104" t="s">
        <v>1325</v>
      </c>
      <c r="BF169" s="135" t="s">
        <v>1326</v>
      </c>
      <c r="BG169" s="122"/>
      <c r="BH169" s="103"/>
      <c r="BI169" s="119"/>
      <c r="BJ169" s="113"/>
      <c r="BK169" s="113"/>
      <c r="BL169" s="122"/>
      <c r="BM169" s="103"/>
      <c r="BN169" s="119"/>
      <c r="BO169" s="113"/>
      <c r="BP169" s="113"/>
      <c r="BQ169" s="95">
        <v>933</v>
      </c>
      <c r="BR169" s="95"/>
      <c r="BS169" s="113"/>
      <c r="BT169" s="113"/>
      <c r="BU169" s="113" t="s">
        <v>176</v>
      </c>
      <c r="BV169" s="136"/>
      <c r="BW169" s="125" t="s">
        <v>161</v>
      </c>
      <c r="BX169" s="125"/>
      <c r="BY169" s="125"/>
      <c r="BZ169" s="125"/>
      <c r="CA169" s="137"/>
      <c r="CB169" s="50" t="s">
        <v>140</v>
      </c>
    </row>
    <row r="170" spans="1:80" ht="14.25" hidden="1" customHeight="1" x14ac:dyDescent="0.3">
      <c r="A170" s="93">
        <v>138</v>
      </c>
      <c r="B170" s="94" t="s">
        <v>140</v>
      </c>
      <c r="C170" s="95">
        <v>936</v>
      </c>
      <c r="D170" s="98" t="s">
        <v>1327</v>
      </c>
      <c r="E170" s="97" t="s">
        <v>163</v>
      </c>
      <c r="F170" s="98">
        <v>1033737315</v>
      </c>
      <c r="G170" s="98" t="s">
        <v>1328</v>
      </c>
      <c r="H170" s="98" t="s">
        <v>1329</v>
      </c>
      <c r="I170" s="98">
        <v>3208656992</v>
      </c>
      <c r="J170" s="99">
        <v>45119</v>
      </c>
      <c r="K170" s="100" t="s">
        <v>181</v>
      </c>
      <c r="L170" s="100" t="s">
        <v>825</v>
      </c>
      <c r="M170" s="100" t="s">
        <v>826</v>
      </c>
      <c r="N170" s="101">
        <v>1599</v>
      </c>
      <c r="O170" s="101">
        <v>2019</v>
      </c>
      <c r="P170" s="101">
        <v>2020</v>
      </c>
      <c r="Q170" s="100" t="s">
        <v>1330</v>
      </c>
      <c r="R170" s="139" t="s">
        <v>1018</v>
      </c>
      <c r="S170" s="102" t="s">
        <v>1331</v>
      </c>
      <c r="T170" s="140" t="s">
        <v>1332</v>
      </c>
      <c r="U170" s="101">
        <v>5</v>
      </c>
      <c r="V170" s="101">
        <v>5</v>
      </c>
      <c r="W170" s="101">
        <v>5</v>
      </c>
      <c r="X170" s="104" t="s">
        <v>831</v>
      </c>
      <c r="Y170" s="105">
        <v>43720</v>
      </c>
      <c r="Z170" s="105">
        <v>43713</v>
      </c>
      <c r="AA170" s="104" t="s">
        <v>153</v>
      </c>
      <c r="AB170" s="101">
        <v>10019149643</v>
      </c>
      <c r="AC170" s="106">
        <v>5</v>
      </c>
      <c r="AD170" s="107">
        <v>386654</v>
      </c>
      <c r="AE170" s="101" t="s">
        <v>154</v>
      </c>
      <c r="AF170" s="108">
        <v>45226</v>
      </c>
      <c r="AG170" s="109">
        <v>45957</v>
      </c>
      <c r="AH170" s="107">
        <v>11101000608</v>
      </c>
      <c r="AI170" s="104" t="s">
        <v>155</v>
      </c>
      <c r="AJ170" s="108">
        <v>45347</v>
      </c>
      <c r="AK170" s="110">
        <v>45713</v>
      </c>
      <c r="AL170" s="111">
        <v>13061001309</v>
      </c>
      <c r="AM170" s="100" t="s">
        <v>155</v>
      </c>
      <c r="AN170" s="108">
        <v>45481</v>
      </c>
      <c r="AO170" s="110">
        <v>45846</v>
      </c>
      <c r="AP170" s="112">
        <v>9310007914902</v>
      </c>
      <c r="AQ170" s="113" t="s">
        <v>172</v>
      </c>
      <c r="AR170" s="108">
        <v>45518</v>
      </c>
      <c r="AS170" s="109">
        <v>45899</v>
      </c>
      <c r="AT170" s="114" t="s">
        <v>449</v>
      </c>
      <c r="AU170" s="115">
        <v>45428</v>
      </c>
      <c r="AV170" s="110">
        <v>45488</v>
      </c>
      <c r="AW170" s="107">
        <v>168204291</v>
      </c>
      <c r="AX170" s="114" t="s">
        <v>186</v>
      </c>
      <c r="AY170" s="116">
        <v>45174</v>
      </c>
      <c r="AZ170" s="117">
        <v>45540</v>
      </c>
      <c r="BA170" s="134">
        <v>1010211607</v>
      </c>
      <c r="BB170" s="103" t="s">
        <v>1333</v>
      </c>
      <c r="BC170" s="119"/>
      <c r="BD170" s="119">
        <v>3123814157</v>
      </c>
      <c r="BE170" s="104" t="s">
        <v>1334</v>
      </c>
      <c r="BF170" s="135" t="s">
        <v>1335</v>
      </c>
      <c r="BG170" s="122"/>
      <c r="BH170" s="103"/>
      <c r="BI170" s="119"/>
      <c r="BJ170" s="113"/>
      <c r="BK170" s="113"/>
      <c r="BL170" s="122"/>
      <c r="BM170" s="103"/>
      <c r="BN170" s="119"/>
      <c r="BO170" s="113"/>
      <c r="BP170" s="113"/>
      <c r="BQ170" s="95">
        <v>936</v>
      </c>
      <c r="BR170" s="95"/>
      <c r="BS170" s="113"/>
      <c r="BT170" s="113"/>
      <c r="BU170" s="113" t="s">
        <v>176</v>
      </c>
      <c r="BV170" s="136"/>
      <c r="BW170" s="125" t="s">
        <v>161</v>
      </c>
      <c r="BX170" s="125"/>
      <c r="BY170" s="125"/>
      <c r="BZ170" s="125"/>
      <c r="CA170" s="137"/>
      <c r="CB170" s="50" t="s">
        <v>140</v>
      </c>
    </row>
    <row r="171" spans="1:80" ht="15" hidden="1" customHeight="1" x14ac:dyDescent="0.3">
      <c r="A171" s="93">
        <v>139</v>
      </c>
      <c r="B171" s="94" t="s">
        <v>140</v>
      </c>
      <c r="C171" s="95">
        <v>939</v>
      </c>
      <c r="D171" s="98" t="s">
        <v>1336</v>
      </c>
      <c r="E171" s="97" t="s">
        <v>163</v>
      </c>
      <c r="F171" s="98">
        <v>11365790</v>
      </c>
      <c r="G171" s="98" t="s">
        <v>1337</v>
      </c>
      <c r="H171" s="98" t="e">
        <v>#N/A</v>
      </c>
      <c r="I171" s="98">
        <v>3134342324</v>
      </c>
      <c r="J171" s="99"/>
      <c r="K171" s="100" t="s">
        <v>181</v>
      </c>
      <c r="L171" s="100" t="s">
        <v>1338</v>
      </c>
      <c r="M171" s="100" t="s">
        <v>826</v>
      </c>
      <c r="N171" s="101">
        <v>1998</v>
      </c>
      <c r="O171" s="101">
        <v>2018</v>
      </c>
      <c r="P171" s="101">
        <v>2018</v>
      </c>
      <c r="Q171" s="100" t="s">
        <v>183</v>
      </c>
      <c r="R171" s="100" t="s">
        <v>828</v>
      </c>
      <c r="S171" s="102" t="s">
        <v>1339</v>
      </c>
      <c r="T171" s="104" t="s">
        <v>1340</v>
      </c>
      <c r="U171" s="101">
        <v>5</v>
      </c>
      <c r="V171" s="101">
        <v>5</v>
      </c>
      <c r="W171" s="101">
        <v>5</v>
      </c>
      <c r="X171" s="104" t="s">
        <v>831</v>
      </c>
      <c r="Y171" s="105">
        <v>43213</v>
      </c>
      <c r="Z171" s="105">
        <v>43174</v>
      </c>
      <c r="AA171" s="104" t="s">
        <v>832</v>
      </c>
      <c r="AB171" s="101">
        <v>10015754433</v>
      </c>
      <c r="AC171" s="106">
        <v>5</v>
      </c>
      <c r="AD171" s="107">
        <v>441376</v>
      </c>
      <c r="AE171" s="101" t="s">
        <v>154</v>
      </c>
      <c r="AF171" s="108">
        <v>45532</v>
      </c>
      <c r="AG171" s="109">
        <v>46231</v>
      </c>
      <c r="AH171" s="107">
        <v>11101000608</v>
      </c>
      <c r="AI171" s="104" t="s">
        <v>155</v>
      </c>
      <c r="AJ171" s="108">
        <v>45347</v>
      </c>
      <c r="AK171" s="110">
        <v>45713</v>
      </c>
      <c r="AL171" s="111">
        <v>13061001309</v>
      </c>
      <c r="AM171" s="100" t="s">
        <v>155</v>
      </c>
      <c r="AN171" s="108">
        <v>45481</v>
      </c>
      <c r="AO171" s="110">
        <v>45846</v>
      </c>
      <c r="AP171" s="112">
        <v>1508005615596000</v>
      </c>
      <c r="AQ171" s="113" t="s">
        <v>219</v>
      </c>
      <c r="AR171" s="108">
        <v>45336</v>
      </c>
      <c r="AS171" s="109">
        <v>45701</v>
      </c>
      <c r="AT171" s="114"/>
      <c r="AU171" s="108" t="s">
        <v>173</v>
      </c>
      <c r="AV171" s="110" t="s">
        <v>173</v>
      </c>
      <c r="AW171" s="107">
        <v>172314347</v>
      </c>
      <c r="AX171" s="114" t="s">
        <v>1341</v>
      </c>
      <c r="AY171" s="116">
        <v>45362</v>
      </c>
      <c r="AZ171" s="117">
        <v>45727</v>
      </c>
      <c r="BA171" s="134">
        <v>1032385689</v>
      </c>
      <c r="BB171" s="103" t="s">
        <v>1342</v>
      </c>
      <c r="BC171" s="119">
        <v>3132204029</v>
      </c>
      <c r="BD171" s="119">
        <v>3132204029</v>
      </c>
      <c r="BE171" s="104" t="s">
        <v>1343</v>
      </c>
      <c r="BF171" s="135" t="s">
        <v>1344</v>
      </c>
      <c r="BG171" s="122">
        <v>1072072602</v>
      </c>
      <c r="BH171" s="103" t="s">
        <v>1345</v>
      </c>
      <c r="BI171" s="119">
        <v>3176481665</v>
      </c>
      <c r="BJ171" s="104" t="s">
        <v>1346</v>
      </c>
      <c r="BK171" s="135" t="s">
        <v>1347</v>
      </c>
      <c r="BL171" s="122"/>
      <c r="BM171" s="103"/>
      <c r="BN171" s="119"/>
      <c r="BO171" s="113"/>
      <c r="BP171" s="113"/>
      <c r="BQ171" s="95">
        <v>939</v>
      </c>
      <c r="BR171" s="95"/>
      <c r="BS171" s="113"/>
      <c r="BT171" s="113"/>
      <c r="BU171" s="113" t="s">
        <v>176</v>
      </c>
      <c r="BV171" s="136"/>
      <c r="BW171" s="125" t="s">
        <v>177</v>
      </c>
      <c r="BX171" s="125"/>
      <c r="BY171" s="125"/>
      <c r="BZ171" s="125"/>
      <c r="CA171" s="137"/>
      <c r="CB171" s="50" t="s">
        <v>140</v>
      </c>
    </row>
    <row r="172" spans="1:80" ht="13.5" hidden="1" customHeight="1" x14ac:dyDescent="0.3">
      <c r="A172" s="93">
        <v>140</v>
      </c>
      <c r="B172" s="94" t="s">
        <v>140</v>
      </c>
      <c r="C172" s="95">
        <v>940</v>
      </c>
      <c r="D172" s="98" t="s">
        <v>1348</v>
      </c>
      <c r="E172" s="97" t="s">
        <v>142</v>
      </c>
      <c r="F172" s="98">
        <v>19385500</v>
      </c>
      <c r="G172" s="98" t="s">
        <v>1349</v>
      </c>
      <c r="H172" s="98" t="s">
        <v>1350</v>
      </c>
      <c r="I172" s="98">
        <v>3103348939</v>
      </c>
      <c r="J172" s="99">
        <v>42339</v>
      </c>
      <c r="K172" s="100" t="s">
        <v>417</v>
      </c>
      <c r="L172" s="100" t="s">
        <v>1351</v>
      </c>
      <c r="M172" s="100" t="s">
        <v>826</v>
      </c>
      <c r="N172" s="101">
        <v>1580</v>
      </c>
      <c r="O172" s="101">
        <v>2020</v>
      </c>
      <c r="P172" s="101">
        <v>2021</v>
      </c>
      <c r="Q172" s="100" t="s">
        <v>308</v>
      </c>
      <c r="R172" s="100" t="s">
        <v>1018</v>
      </c>
      <c r="S172" s="102" t="s">
        <v>1352</v>
      </c>
      <c r="T172" s="104" t="s">
        <v>1353</v>
      </c>
      <c r="U172" s="101">
        <v>5</v>
      </c>
      <c r="V172" s="101">
        <v>5</v>
      </c>
      <c r="W172" s="101">
        <v>5</v>
      </c>
      <c r="X172" s="104" t="s">
        <v>1354</v>
      </c>
      <c r="Y172" s="105">
        <v>44111</v>
      </c>
      <c r="Z172" s="105">
        <v>44098</v>
      </c>
      <c r="AA172" s="104" t="s">
        <v>832</v>
      </c>
      <c r="AB172" s="104">
        <v>10022427345</v>
      </c>
      <c r="AC172" s="106">
        <v>5</v>
      </c>
      <c r="AD172" s="107">
        <v>328112</v>
      </c>
      <c r="AE172" s="101" t="s">
        <v>154</v>
      </c>
      <c r="AF172" s="108">
        <v>44858</v>
      </c>
      <c r="AG172" s="109">
        <v>45589</v>
      </c>
      <c r="AH172" s="107">
        <v>11101000608</v>
      </c>
      <c r="AI172" s="104" t="s">
        <v>155</v>
      </c>
      <c r="AJ172" s="108">
        <v>45347</v>
      </c>
      <c r="AK172" s="110">
        <v>45713</v>
      </c>
      <c r="AL172" s="111">
        <v>13061001309</v>
      </c>
      <c r="AM172" s="100" t="s">
        <v>155</v>
      </c>
      <c r="AN172" s="108">
        <v>45481</v>
      </c>
      <c r="AO172" s="110">
        <v>45846</v>
      </c>
      <c r="AP172" s="112">
        <v>9310008488201</v>
      </c>
      <c r="AQ172" s="113" t="s">
        <v>172</v>
      </c>
      <c r="AR172" s="108">
        <v>45193</v>
      </c>
      <c r="AS172" s="109">
        <v>45558</v>
      </c>
      <c r="AT172" s="114" t="s">
        <v>174</v>
      </c>
      <c r="AU172" s="115">
        <v>45430</v>
      </c>
      <c r="AV172" s="110">
        <v>45490</v>
      </c>
      <c r="AW172" s="107">
        <v>168643998</v>
      </c>
      <c r="AX172" s="114" t="s">
        <v>478</v>
      </c>
      <c r="AY172" s="116">
        <v>45195</v>
      </c>
      <c r="AZ172" s="117">
        <v>45561</v>
      </c>
      <c r="BA172" s="134">
        <v>52493549</v>
      </c>
      <c r="BB172" s="103" t="s">
        <v>359</v>
      </c>
      <c r="BC172" s="119">
        <v>3118830</v>
      </c>
      <c r="BD172" s="119">
        <v>3203001319</v>
      </c>
      <c r="BE172" s="104" t="s">
        <v>159</v>
      </c>
      <c r="BF172" s="135" t="s">
        <v>360</v>
      </c>
      <c r="BG172" s="122">
        <v>41493760</v>
      </c>
      <c r="BH172" s="103" t="s">
        <v>361</v>
      </c>
      <c r="BI172" s="119">
        <v>3203001319</v>
      </c>
      <c r="BJ172" s="113" t="s">
        <v>159</v>
      </c>
      <c r="BK172" s="113" t="s">
        <v>360</v>
      </c>
      <c r="BL172" s="122"/>
      <c r="BM172" s="103"/>
      <c r="BN172" s="119"/>
      <c r="BO172" s="113"/>
      <c r="BP172" s="113"/>
      <c r="BQ172" s="95">
        <v>940</v>
      </c>
      <c r="BR172" s="95"/>
      <c r="BS172" s="113" t="s">
        <v>235</v>
      </c>
      <c r="BT172" s="113"/>
      <c r="BU172" s="113" t="s">
        <v>176</v>
      </c>
      <c r="BV172" s="136">
        <v>44829</v>
      </c>
      <c r="BW172" s="125" t="s">
        <v>161</v>
      </c>
      <c r="BX172" s="125"/>
      <c r="BY172" s="125"/>
      <c r="BZ172" s="125"/>
      <c r="CA172" s="137"/>
      <c r="CB172" s="50" t="s">
        <v>140</v>
      </c>
    </row>
    <row r="173" spans="1:80" ht="13.5" hidden="1" customHeight="1" x14ac:dyDescent="0.3">
      <c r="A173" s="93">
        <v>141</v>
      </c>
      <c r="B173" s="94" t="s">
        <v>140</v>
      </c>
      <c r="C173" s="95">
        <v>941</v>
      </c>
      <c r="D173" s="98" t="s">
        <v>1355</v>
      </c>
      <c r="E173" s="97" t="s">
        <v>163</v>
      </c>
      <c r="F173" s="98">
        <v>11185224</v>
      </c>
      <c r="G173" s="98" t="s">
        <v>1356</v>
      </c>
      <c r="H173" s="98" t="s">
        <v>1357</v>
      </c>
      <c r="I173" s="98">
        <v>3103280923</v>
      </c>
      <c r="J173" s="99">
        <v>45277</v>
      </c>
      <c r="K173" s="100" t="s">
        <v>1015</v>
      </c>
      <c r="L173" s="100" t="s">
        <v>1016</v>
      </c>
      <c r="M173" s="100" t="s">
        <v>1017</v>
      </c>
      <c r="N173" s="101">
        <v>1499</v>
      </c>
      <c r="O173" s="101">
        <v>2023</v>
      </c>
      <c r="P173" s="101">
        <v>2023</v>
      </c>
      <c r="Q173" s="100" t="s">
        <v>308</v>
      </c>
      <c r="R173" s="100" t="s">
        <v>1018</v>
      </c>
      <c r="S173" s="102" t="s">
        <v>1358</v>
      </c>
      <c r="T173" s="104" t="s">
        <v>1359</v>
      </c>
      <c r="U173" s="101">
        <v>8</v>
      </c>
      <c r="V173" s="101">
        <v>8</v>
      </c>
      <c r="W173" s="101">
        <v>3</v>
      </c>
      <c r="X173" s="104" t="s">
        <v>831</v>
      </c>
      <c r="Y173" s="105">
        <v>44698</v>
      </c>
      <c r="Z173" s="105">
        <v>44563</v>
      </c>
      <c r="AA173" s="104" t="s">
        <v>199</v>
      </c>
      <c r="AB173" s="101">
        <v>10026156484</v>
      </c>
      <c r="AC173" s="106">
        <v>8</v>
      </c>
      <c r="AD173" s="107">
        <v>433870</v>
      </c>
      <c r="AE173" s="101" t="s">
        <v>154</v>
      </c>
      <c r="AF173" s="108">
        <v>45472</v>
      </c>
      <c r="AG173" s="109">
        <v>46202</v>
      </c>
      <c r="AH173" s="107">
        <v>11101000608</v>
      </c>
      <c r="AI173" s="104" t="s">
        <v>155</v>
      </c>
      <c r="AJ173" s="108">
        <v>45347</v>
      </c>
      <c r="AK173" s="110">
        <v>45713</v>
      </c>
      <c r="AL173" s="111">
        <v>13061001309</v>
      </c>
      <c r="AM173" s="100" t="s">
        <v>155</v>
      </c>
      <c r="AN173" s="108">
        <v>45481</v>
      </c>
      <c r="AO173" s="110">
        <v>45846</v>
      </c>
      <c r="AP173" s="112">
        <v>4308005398101000</v>
      </c>
      <c r="AQ173" s="113" t="s">
        <v>219</v>
      </c>
      <c r="AR173" s="108">
        <v>45443</v>
      </c>
      <c r="AS173" s="109">
        <v>45807</v>
      </c>
      <c r="AT173" s="114" t="s">
        <v>604</v>
      </c>
      <c r="AU173" s="115">
        <v>45442</v>
      </c>
      <c r="AV173" s="110">
        <v>45502</v>
      </c>
      <c r="AW173" s="107">
        <v>173517832</v>
      </c>
      <c r="AX173" s="114" t="s">
        <v>1009</v>
      </c>
      <c r="AY173" s="116">
        <v>45442</v>
      </c>
      <c r="AZ173" s="117">
        <v>45807</v>
      </c>
      <c r="BA173" s="134">
        <v>39546044</v>
      </c>
      <c r="BB173" s="103" t="s">
        <v>1360</v>
      </c>
      <c r="BC173" s="119"/>
      <c r="BD173" s="119">
        <v>3105549143</v>
      </c>
      <c r="BE173" s="104" t="s">
        <v>1361</v>
      </c>
      <c r="BF173" s="135" t="s">
        <v>1362</v>
      </c>
      <c r="BG173" s="122"/>
      <c r="BH173" s="103"/>
      <c r="BI173" s="119"/>
      <c r="BJ173" s="113"/>
      <c r="BK173" s="113" t="s">
        <v>1363</v>
      </c>
      <c r="BL173" s="122"/>
      <c r="BM173" s="103"/>
      <c r="BN173" s="119"/>
      <c r="BO173" s="113"/>
      <c r="BP173" s="113"/>
      <c r="BQ173" s="95">
        <v>941</v>
      </c>
      <c r="BR173" s="95"/>
      <c r="BS173" s="113"/>
      <c r="BT173" s="113"/>
      <c r="BU173" s="113" t="s">
        <v>176</v>
      </c>
      <c r="BV173" s="136"/>
      <c r="BW173" s="125" t="s">
        <v>161</v>
      </c>
      <c r="BX173" s="125"/>
      <c r="BY173" s="125"/>
      <c r="BZ173" s="125"/>
      <c r="CA173" s="137"/>
      <c r="CB173" s="50" t="s">
        <v>140</v>
      </c>
    </row>
    <row r="174" spans="1:80" ht="13.5" hidden="1" customHeight="1" x14ac:dyDescent="0.3">
      <c r="A174" s="93">
        <v>143</v>
      </c>
      <c r="B174" s="94" t="s">
        <v>140</v>
      </c>
      <c r="C174" s="95">
        <v>944</v>
      </c>
      <c r="D174" s="98" t="s">
        <v>1364</v>
      </c>
      <c r="E174" s="97" t="s">
        <v>163</v>
      </c>
      <c r="F174" s="98">
        <v>79574815</v>
      </c>
      <c r="G174" s="98" t="s">
        <v>1365</v>
      </c>
      <c r="H174" s="98" t="s">
        <v>1366</v>
      </c>
      <c r="I174" s="98">
        <v>3233938655</v>
      </c>
      <c r="J174" s="99">
        <v>45470</v>
      </c>
      <c r="K174" s="100" t="s">
        <v>1015</v>
      </c>
      <c r="L174" s="100" t="s">
        <v>1016</v>
      </c>
      <c r="M174" s="100" t="s">
        <v>1017</v>
      </c>
      <c r="N174" s="101">
        <v>1499</v>
      </c>
      <c r="O174" s="101">
        <v>2022</v>
      </c>
      <c r="P174" s="101">
        <v>2023</v>
      </c>
      <c r="Q174" s="100" t="s">
        <v>308</v>
      </c>
      <c r="R174" s="100" t="s">
        <v>1018</v>
      </c>
      <c r="S174" s="102" t="s">
        <v>1367</v>
      </c>
      <c r="T174" s="104" t="s">
        <v>1368</v>
      </c>
      <c r="U174" s="101">
        <v>9</v>
      </c>
      <c r="V174" s="101">
        <v>9</v>
      </c>
      <c r="W174" s="101">
        <v>5</v>
      </c>
      <c r="X174" s="104" t="s">
        <v>831</v>
      </c>
      <c r="Y174" s="105">
        <v>44881</v>
      </c>
      <c r="Z174" s="105">
        <v>44889</v>
      </c>
      <c r="AA174" s="104" t="s">
        <v>199</v>
      </c>
      <c r="AB174" s="101">
        <v>10027795751</v>
      </c>
      <c r="AC174" s="106">
        <v>9</v>
      </c>
      <c r="AD174" s="107">
        <v>339229</v>
      </c>
      <c r="AE174" s="101" t="s">
        <v>154</v>
      </c>
      <c r="AF174" s="108">
        <v>44916</v>
      </c>
      <c r="AG174" s="109">
        <v>45647</v>
      </c>
      <c r="AH174" s="107">
        <v>11101000608</v>
      </c>
      <c r="AI174" s="104" t="s">
        <v>155</v>
      </c>
      <c r="AJ174" s="108">
        <v>45347</v>
      </c>
      <c r="AK174" s="110">
        <v>45713</v>
      </c>
      <c r="AL174" s="111">
        <v>13061001309</v>
      </c>
      <c r="AM174" s="100" t="s">
        <v>155</v>
      </c>
      <c r="AN174" s="108">
        <v>45481</v>
      </c>
      <c r="AO174" s="110">
        <v>45846</v>
      </c>
      <c r="AP174" s="112">
        <v>5131100315202</v>
      </c>
      <c r="AQ174" s="113" t="s">
        <v>172</v>
      </c>
      <c r="AR174" s="108">
        <v>45253</v>
      </c>
      <c r="AS174" s="109">
        <v>45618</v>
      </c>
      <c r="AT174" s="114"/>
      <c r="AU174" s="115">
        <v>45428</v>
      </c>
      <c r="AV174" s="110">
        <v>45488</v>
      </c>
      <c r="AW174" s="107" t="s">
        <v>157</v>
      </c>
      <c r="AX174" s="114" t="s">
        <v>157</v>
      </c>
      <c r="AY174" s="116">
        <v>44889</v>
      </c>
      <c r="AZ174" s="117">
        <v>45620</v>
      </c>
      <c r="BA174" s="118">
        <v>1032385139</v>
      </c>
      <c r="BB174" s="103" t="s">
        <v>1369</v>
      </c>
      <c r="BC174" s="119"/>
      <c r="BD174" s="119">
        <v>3103197567</v>
      </c>
      <c r="BE174" s="103" t="s">
        <v>1370</v>
      </c>
      <c r="BF174" s="135" t="s">
        <v>1371</v>
      </c>
      <c r="BG174" s="122"/>
      <c r="BH174" s="103"/>
      <c r="BI174" s="119"/>
      <c r="BJ174" s="113"/>
      <c r="BK174" s="113"/>
      <c r="BL174" s="122"/>
      <c r="BM174" s="103"/>
      <c r="BN174" s="119"/>
      <c r="BO174" s="113"/>
      <c r="BP174" s="113"/>
      <c r="BQ174" s="95">
        <v>944</v>
      </c>
      <c r="BR174" s="95"/>
      <c r="BS174" s="113"/>
      <c r="BT174" s="113"/>
      <c r="BU174" s="113"/>
      <c r="BV174" s="136"/>
      <c r="BW174" s="125" t="s">
        <v>161</v>
      </c>
      <c r="BX174" s="125"/>
      <c r="BY174" s="125"/>
      <c r="BZ174" s="125"/>
      <c r="CA174" s="137"/>
      <c r="CB174" s="50" t="s">
        <v>140</v>
      </c>
    </row>
    <row r="175" spans="1:80" ht="13.5" hidden="1" customHeight="1" x14ac:dyDescent="0.3">
      <c r="A175" s="93">
        <v>164</v>
      </c>
      <c r="B175" s="94" t="s">
        <v>1372</v>
      </c>
      <c r="C175" s="95">
        <v>946</v>
      </c>
      <c r="D175" s="98" t="s">
        <v>1373</v>
      </c>
      <c r="E175" s="97" t="s">
        <v>163</v>
      </c>
      <c r="F175" s="98">
        <v>6014413</v>
      </c>
      <c r="G175" s="98" t="s">
        <v>1374</v>
      </c>
      <c r="H175" s="98" t="s">
        <v>1375</v>
      </c>
      <c r="I175" s="98">
        <v>3115261126</v>
      </c>
      <c r="J175" s="99">
        <v>45107</v>
      </c>
      <c r="K175" s="100" t="s">
        <v>181</v>
      </c>
      <c r="L175" s="100" t="s">
        <v>825</v>
      </c>
      <c r="M175" s="100" t="s">
        <v>826</v>
      </c>
      <c r="N175" s="101">
        <v>1599</v>
      </c>
      <c r="O175" s="101">
        <v>2023</v>
      </c>
      <c r="P175" s="101">
        <v>2024</v>
      </c>
      <c r="Q175" s="100" t="s">
        <v>308</v>
      </c>
      <c r="R175" s="100" t="s">
        <v>1018</v>
      </c>
      <c r="S175" s="102" t="s">
        <v>1376</v>
      </c>
      <c r="T175" s="104" t="s">
        <v>1377</v>
      </c>
      <c r="U175" s="101">
        <v>4</v>
      </c>
      <c r="V175" s="101">
        <v>5</v>
      </c>
      <c r="W175" s="101">
        <v>4</v>
      </c>
      <c r="X175" s="104" t="s">
        <v>831</v>
      </c>
      <c r="Y175" s="105">
        <v>44986</v>
      </c>
      <c r="Z175" s="105">
        <v>44967</v>
      </c>
      <c r="AA175" s="104" t="s">
        <v>199</v>
      </c>
      <c r="AB175" s="101">
        <v>10028393429</v>
      </c>
      <c r="AC175" s="106">
        <v>5</v>
      </c>
      <c r="AD175" s="107">
        <v>351282</v>
      </c>
      <c r="AE175" s="101" t="s">
        <v>154</v>
      </c>
      <c r="AF175" s="108">
        <v>44986</v>
      </c>
      <c r="AG175" s="109">
        <v>45717</v>
      </c>
      <c r="AH175" s="107">
        <v>11101000608</v>
      </c>
      <c r="AI175" s="104" t="s">
        <v>155</v>
      </c>
      <c r="AJ175" s="108">
        <v>45347</v>
      </c>
      <c r="AK175" s="110">
        <v>45713</v>
      </c>
      <c r="AL175" s="111">
        <v>13061001309</v>
      </c>
      <c r="AM175" s="100" t="s">
        <v>155</v>
      </c>
      <c r="AN175" s="108">
        <v>45481</v>
      </c>
      <c r="AO175" s="110">
        <v>45846</v>
      </c>
      <c r="AP175" s="112">
        <v>87518765</v>
      </c>
      <c r="AQ175" s="113" t="s">
        <v>200</v>
      </c>
      <c r="AR175" s="108">
        <v>45322</v>
      </c>
      <c r="AS175" s="109">
        <v>45687</v>
      </c>
      <c r="AT175" s="114" t="s">
        <v>157</v>
      </c>
      <c r="AU175" s="109">
        <v>45428</v>
      </c>
      <c r="AV175" s="110">
        <v>45488</v>
      </c>
      <c r="AW175" s="107" t="s">
        <v>157</v>
      </c>
      <c r="AX175" s="114" t="s">
        <v>157</v>
      </c>
      <c r="AY175" s="116">
        <v>44967</v>
      </c>
      <c r="AZ175" s="117">
        <v>45687</v>
      </c>
      <c r="BA175" s="134">
        <v>1007392795</v>
      </c>
      <c r="BB175" s="103" t="s">
        <v>1378</v>
      </c>
      <c r="BC175" s="119">
        <v>3138712892</v>
      </c>
      <c r="BD175" s="119">
        <v>3138712892</v>
      </c>
      <c r="BE175" s="104" t="s">
        <v>1379</v>
      </c>
      <c r="BF175" s="135" t="s">
        <v>1380</v>
      </c>
      <c r="BG175" s="122"/>
      <c r="BH175" s="103"/>
      <c r="BI175" s="119"/>
      <c r="BJ175" s="113"/>
      <c r="BK175" s="113"/>
      <c r="BL175" s="122"/>
      <c r="BM175" s="103"/>
      <c r="BN175" s="119"/>
      <c r="BO175" s="113"/>
      <c r="BP175" s="113"/>
      <c r="BQ175" s="95">
        <v>946</v>
      </c>
      <c r="BR175" s="95"/>
      <c r="BS175" s="113"/>
      <c r="BT175" s="113"/>
      <c r="BU175" s="113"/>
      <c r="BV175" s="136"/>
      <c r="BW175" s="125" t="s">
        <v>161</v>
      </c>
      <c r="BX175" s="125"/>
      <c r="BY175" s="125"/>
      <c r="BZ175" s="125"/>
      <c r="CA175" s="137"/>
      <c r="CB175" s="50" t="s">
        <v>140</v>
      </c>
    </row>
    <row r="176" spans="1:80" ht="13.5" hidden="1" customHeight="1" x14ac:dyDescent="0.3">
      <c r="A176" s="93">
        <v>170</v>
      </c>
      <c r="B176" s="94" t="s">
        <v>140</v>
      </c>
      <c r="C176" s="95">
        <v>948</v>
      </c>
      <c r="D176" s="98" t="s">
        <v>1381</v>
      </c>
      <c r="E176" s="97" t="s">
        <v>142</v>
      </c>
      <c r="F176" s="98">
        <v>79881386</v>
      </c>
      <c r="G176" s="98" t="s">
        <v>490</v>
      </c>
      <c r="H176" s="98" t="s">
        <v>491</v>
      </c>
      <c r="I176" s="98">
        <v>3124480396</v>
      </c>
      <c r="J176" s="99">
        <v>43252</v>
      </c>
      <c r="K176" s="100" t="s">
        <v>181</v>
      </c>
      <c r="L176" s="100" t="s">
        <v>1382</v>
      </c>
      <c r="M176" s="100" t="s">
        <v>826</v>
      </c>
      <c r="N176" s="101">
        <v>1598</v>
      </c>
      <c r="O176" s="101">
        <v>2012</v>
      </c>
      <c r="P176" s="101">
        <v>2013</v>
      </c>
      <c r="Q176" s="100" t="s">
        <v>1183</v>
      </c>
      <c r="R176" s="100" t="s">
        <v>1018</v>
      </c>
      <c r="S176" s="102" t="s">
        <v>1383</v>
      </c>
      <c r="T176" s="104" t="s">
        <v>1384</v>
      </c>
      <c r="U176" s="101">
        <v>4</v>
      </c>
      <c r="V176" s="101">
        <v>4</v>
      </c>
      <c r="W176" s="101">
        <v>4</v>
      </c>
      <c r="X176" s="104" t="s">
        <v>831</v>
      </c>
      <c r="Y176" s="105">
        <v>45064</v>
      </c>
      <c r="Z176" s="105">
        <v>41136</v>
      </c>
      <c r="AA176" s="104" t="s">
        <v>199</v>
      </c>
      <c r="AB176" s="101">
        <v>10021171599</v>
      </c>
      <c r="AC176" s="106">
        <v>5</v>
      </c>
      <c r="AD176" s="107">
        <v>365484</v>
      </c>
      <c r="AE176" s="101" t="s">
        <v>154</v>
      </c>
      <c r="AF176" s="108">
        <v>45064</v>
      </c>
      <c r="AG176" s="109">
        <v>45795</v>
      </c>
      <c r="AH176" s="107">
        <v>11101000608</v>
      </c>
      <c r="AI176" s="104" t="s">
        <v>155</v>
      </c>
      <c r="AJ176" s="108">
        <v>45347</v>
      </c>
      <c r="AK176" s="110">
        <v>45713</v>
      </c>
      <c r="AL176" s="111">
        <v>13061001309</v>
      </c>
      <c r="AM176" s="100" t="s">
        <v>155</v>
      </c>
      <c r="AN176" s="108">
        <v>45481</v>
      </c>
      <c r="AO176" s="110">
        <v>45846</v>
      </c>
      <c r="AP176" s="112">
        <v>36565571</v>
      </c>
      <c r="AQ176" s="113" t="s">
        <v>156</v>
      </c>
      <c r="AR176" s="108">
        <v>45221</v>
      </c>
      <c r="AS176" s="109">
        <v>45586</v>
      </c>
      <c r="AT176" s="114" t="s">
        <v>258</v>
      </c>
      <c r="AU176" s="115">
        <v>45451</v>
      </c>
      <c r="AV176" s="110">
        <v>45511</v>
      </c>
      <c r="AW176" s="107">
        <v>169098058</v>
      </c>
      <c r="AX176" s="114" t="s">
        <v>1385</v>
      </c>
      <c r="AY176" s="116">
        <v>45229</v>
      </c>
      <c r="AZ176" s="117">
        <v>45595</v>
      </c>
      <c r="BA176" s="134">
        <v>52812242</v>
      </c>
      <c r="BB176" s="103" t="s">
        <v>1386</v>
      </c>
      <c r="BC176" s="119">
        <v>3118830</v>
      </c>
      <c r="BD176" s="119">
        <v>3203001319</v>
      </c>
      <c r="BE176" s="104" t="s">
        <v>1387</v>
      </c>
      <c r="BF176" s="135" t="s">
        <v>1388</v>
      </c>
      <c r="BG176" s="122"/>
      <c r="BH176" s="103"/>
      <c r="BI176" s="119"/>
      <c r="BJ176" s="113"/>
      <c r="BK176" s="113"/>
      <c r="BL176" s="122"/>
      <c r="BM176" s="103"/>
      <c r="BN176" s="119"/>
      <c r="BO176" s="113"/>
      <c r="BP176" s="113"/>
      <c r="BQ176" s="95">
        <v>948</v>
      </c>
      <c r="BR176" s="95"/>
      <c r="BS176" s="113"/>
      <c r="BT176" s="113"/>
      <c r="BU176" s="113"/>
      <c r="BV176" s="136"/>
      <c r="BW176" s="125" t="s">
        <v>161</v>
      </c>
      <c r="BX176" s="125"/>
      <c r="BY176" s="125"/>
      <c r="BZ176" s="125"/>
      <c r="CA176" s="137"/>
      <c r="CB176" s="50" t="s">
        <v>140</v>
      </c>
    </row>
    <row r="177" spans="1:80" ht="13.5" hidden="1" customHeight="1" x14ac:dyDescent="0.3">
      <c r="A177" s="93">
        <v>144</v>
      </c>
      <c r="B177" s="94" t="s">
        <v>140</v>
      </c>
      <c r="C177" s="95">
        <v>953</v>
      </c>
      <c r="D177" s="98" t="s">
        <v>1389</v>
      </c>
      <c r="E177" s="97" t="s">
        <v>163</v>
      </c>
      <c r="F177" s="98">
        <v>19271661</v>
      </c>
      <c r="G177" s="98" t="s">
        <v>1390</v>
      </c>
      <c r="H177" s="98" t="s">
        <v>1391</v>
      </c>
      <c r="I177" s="98">
        <v>3132846294</v>
      </c>
      <c r="J177" s="99"/>
      <c r="K177" s="100" t="s">
        <v>181</v>
      </c>
      <c r="L177" s="100" t="s">
        <v>825</v>
      </c>
      <c r="M177" s="100" t="s">
        <v>826</v>
      </c>
      <c r="N177" s="101">
        <v>1998</v>
      </c>
      <c r="O177" s="101">
        <v>2019</v>
      </c>
      <c r="P177" s="101">
        <v>2020</v>
      </c>
      <c r="Q177" s="100" t="s">
        <v>827</v>
      </c>
      <c r="R177" s="100" t="s">
        <v>828</v>
      </c>
      <c r="S177" s="102" t="s">
        <v>1392</v>
      </c>
      <c r="T177" s="104" t="s">
        <v>1393</v>
      </c>
      <c r="U177" s="101">
        <v>5</v>
      </c>
      <c r="V177" s="101">
        <v>5</v>
      </c>
      <c r="W177" s="101">
        <v>5</v>
      </c>
      <c r="X177" s="104" t="s">
        <v>831</v>
      </c>
      <c r="Y177" s="105">
        <v>43677</v>
      </c>
      <c r="Z177" s="105">
        <v>43671</v>
      </c>
      <c r="AA177" s="104" t="s">
        <v>153</v>
      </c>
      <c r="AB177" s="101">
        <v>10018850369</v>
      </c>
      <c r="AC177" s="106">
        <v>5</v>
      </c>
      <c r="AD177" s="107">
        <v>373082</v>
      </c>
      <c r="AE177" s="101" t="s">
        <v>154</v>
      </c>
      <c r="AF177" s="108">
        <v>45111</v>
      </c>
      <c r="AG177" s="109">
        <v>45858</v>
      </c>
      <c r="AH177" s="107">
        <v>11101000608</v>
      </c>
      <c r="AI177" s="104" t="s">
        <v>155</v>
      </c>
      <c r="AJ177" s="108">
        <v>45347</v>
      </c>
      <c r="AK177" s="110">
        <v>45713</v>
      </c>
      <c r="AL177" s="111">
        <v>13061001309</v>
      </c>
      <c r="AM177" s="100" t="s">
        <v>155</v>
      </c>
      <c r="AN177" s="108">
        <v>45481</v>
      </c>
      <c r="AO177" s="110">
        <v>45846</v>
      </c>
      <c r="AP177" s="112">
        <v>88946642</v>
      </c>
      <c r="AQ177" s="113" t="s">
        <v>200</v>
      </c>
      <c r="AR177" s="108">
        <v>45513</v>
      </c>
      <c r="AS177" s="109">
        <v>45877</v>
      </c>
      <c r="AT177" s="114" t="s">
        <v>258</v>
      </c>
      <c r="AU177" s="109">
        <v>45010</v>
      </c>
      <c r="AV177" s="110">
        <v>45070</v>
      </c>
      <c r="AW177" s="107">
        <v>160649101</v>
      </c>
      <c r="AX177" s="114" t="s">
        <v>258</v>
      </c>
      <c r="AY177" s="116">
        <v>45151</v>
      </c>
      <c r="AZ177" s="117">
        <v>45517</v>
      </c>
      <c r="BA177" s="118">
        <v>1001299774</v>
      </c>
      <c r="BB177" s="103" t="s">
        <v>1394</v>
      </c>
      <c r="BC177" s="120"/>
      <c r="BD177" s="119">
        <v>3123027882</v>
      </c>
      <c r="BE177" s="100" t="s">
        <v>1395</v>
      </c>
      <c r="BF177" s="100" t="s">
        <v>1279</v>
      </c>
      <c r="BG177" s="122"/>
      <c r="BH177" s="103"/>
      <c r="BI177" s="119"/>
      <c r="BJ177" s="113"/>
      <c r="BK177" s="113"/>
      <c r="BL177" s="122"/>
      <c r="BM177" s="103"/>
      <c r="BN177" s="119"/>
      <c r="BO177" s="113"/>
      <c r="BP177" s="113"/>
      <c r="BQ177" s="95">
        <v>953</v>
      </c>
      <c r="BR177" s="95"/>
      <c r="BS177" s="113"/>
      <c r="BT177" s="113"/>
      <c r="BU177" s="113" t="s">
        <v>176</v>
      </c>
      <c r="BV177" s="136"/>
      <c r="BW177" s="125" t="s">
        <v>161</v>
      </c>
      <c r="BX177" s="125"/>
      <c r="BY177" s="125"/>
      <c r="BZ177" s="125"/>
      <c r="CA177" s="137"/>
      <c r="CB177" s="50" t="s">
        <v>140</v>
      </c>
    </row>
    <row r="178" spans="1:80" ht="13.5" hidden="1" customHeight="1" x14ac:dyDescent="0.3">
      <c r="A178" s="93">
        <v>148</v>
      </c>
      <c r="B178" s="94" t="s">
        <v>140</v>
      </c>
      <c r="C178" s="95">
        <v>959</v>
      </c>
      <c r="D178" s="98" t="s">
        <v>1396</v>
      </c>
      <c r="E178" s="97" t="s">
        <v>163</v>
      </c>
      <c r="F178" s="98">
        <v>7187826</v>
      </c>
      <c r="G178" s="98" t="s">
        <v>1397</v>
      </c>
      <c r="H178" s="98" t="s">
        <v>1398</v>
      </c>
      <c r="I178" s="98" t="s">
        <v>1399</v>
      </c>
      <c r="J178" s="99"/>
      <c r="K178" s="100" t="s">
        <v>181</v>
      </c>
      <c r="L178" s="100" t="s">
        <v>825</v>
      </c>
      <c r="M178" s="100" t="s">
        <v>826</v>
      </c>
      <c r="N178" s="101">
        <v>1998</v>
      </c>
      <c r="O178" s="101">
        <v>2020</v>
      </c>
      <c r="P178" s="101">
        <v>2020</v>
      </c>
      <c r="Q178" s="100" t="s">
        <v>827</v>
      </c>
      <c r="R178" s="100" t="s">
        <v>828</v>
      </c>
      <c r="S178" s="102" t="s">
        <v>1400</v>
      </c>
      <c r="T178" s="104" t="s">
        <v>1401</v>
      </c>
      <c r="U178" s="101">
        <v>5</v>
      </c>
      <c r="V178" s="101">
        <v>5</v>
      </c>
      <c r="W178" s="101">
        <v>5</v>
      </c>
      <c r="X178" s="104" t="s">
        <v>831</v>
      </c>
      <c r="Y178" s="105">
        <v>43826</v>
      </c>
      <c r="Z178" s="105">
        <v>43707</v>
      </c>
      <c r="AA178" s="104" t="s">
        <v>832</v>
      </c>
      <c r="AB178" s="101">
        <v>10019107811</v>
      </c>
      <c r="AC178" s="106">
        <v>5</v>
      </c>
      <c r="AD178" s="107">
        <v>396608</v>
      </c>
      <c r="AE178" s="101" t="s">
        <v>154</v>
      </c>
      <c r="AF178" s="108">
        <v>45270</v>
      </c>
      <c r="AG178" s="109">
        <v>46001</v>
      </c>
      <c r="AH178" s="107">
        <v>11101000608</v>
      </c>
      <c r="AI178" s="104" t="s">
        <v>155</v>
      </c>
      <c r="AJ178" s="108">
        <v>45347</v>
      </c>
      <c r="AK178" s="110">
        <v>45713</v>
      </c>
      <c r="AL178" s="111">
        <v>13061001309</v>
      </c>
      <c r="AM178" s="100" t="s">
        <v>155</v>
      </c>
      <c r="AN178" s="108">
        <v>45481</v>
      </c>
      <c r="AO178" s="110">
        <v>45846</v>
      </c>
      <c r="AP178" s="112">
        <v>86346499</v>
      </c>
      <c r="AQ178" s="113" t="s">
        <v>200</v>
      </c>
      <c r="AR178" s="108">
        <v>45166</v>
      </c>
      <c r="AS178" s="109">
        <v>45531</v>
      </c>
      <c r="AT178" s="114" t="s">
        <v>1402</v>
      </c>
      <c r="AU178" s="115">
        <v>45516</v>
      </c>
      <c r="AV178" s="110">
        <v>45577</v>
      </c>
      <c r="AW178" s="107">
        <v>175403029</v>
      </c>
      <c r="AX178" s="114" t="s">
        <v>1402</v>
      </c>
      <c r="AY178" s="116">
        <v>45527</v>
      </c>
      <c r="AZ178" s="117">
        <v>45892</v>
      </c>
      <c r="BA178" s="118">
        <v>7187826</v>
      </c>
      <c r="BB178" s="103" t="s">
        <v>1397</v>
      </c>
      <c r="BC178" s="119"/>
      <c r="BD178" s="119" t="s">
        <v>1399</v>
      </c>
      <c r="BE178" s="104" t="s">
        <v>1403</v>
      </c>
      <c r="BF178" s="135" t="s">
        <v>1398</v>
      </c>
      <c r="BG178" s="122"/>
      <c r="BH178" s="103"/>
      <c r="BI178" s="119"/>
      <c r="BJ178" s="113"/>
      <c r="BK178" s="113"/>
      <c r="BL178" s="122"/>
      <c r="BM178" s="103"/>
      <c r="BN178" s="119"/>
      <c r="BO178" s="113"/>
      <c r="BP178" s="113"/>
      <c r="BQ178" s="95">
        <v>959</v>
      </c>
      <c r="BR178" s="95"/>
      <c r="BS178" s="113"/>
      <c r="BT178" s="113"/>
      <c r="BU178" s="113" t="s">
        <v>176</v>
      </c>
      <c r="BV178" s="136"/>
      <c r="BW178" s="125" t="s">
        <v>161</v>
      </c>
      <c r="BX178" s="125"/>
      <c r="BY178" s="125"/>
      <c r="BZ178" s="125"/>
      <c r="CA178" s="137"/>
      <c r="CB178" s="50" t="s">
        <v>140</v>
      </c>
    </row>
    <row r="179" spans="1:80" ht="13.5" hidden="1" customHeight="1" x14ac:dyDescent="0.3">
      <c r="A179" s="93">
        <v>149</v>
      </c>
      <c r="B179" s="94" t="s">
        <v>140</v>
      </c>
      <c r="C179" s="95">
        <v>962</v>
      </c>
      <c r="D179" s="98" t="s">
        <v>1404</v>
      </c>
      <c r="E179" s="97" t="s">
        <v>387</v>
      </c>
      <c r="F179" s="98">
        <v>1010200906</v>
      </c>
      <c r="G179" s="98" t="s">
        <v>1405</v>
      </c>
      <c r="H179" s="98" t="s">
        <v>1406</v>
      </c>
      <c r="I179" s="98">
        <v>3007944027</v>
      </c>
      <c r="J179" s="99">
        <v>43405</v>
      </c>
      <c r="K179" s="100" t="s">
        <v>1015</v>
      </c>
      <c r="L179" s="100" t="s">
        <v>1016</v>
      </c>
      <c r="M179" s="100" t="s">
        <v>1017</v>
      </c>
      <c r="N179" s="101">
        <v>1499</v>
      </c>
      <c r="O179" s="101">
        <v>2018</v>
      </c>
      <c r="P179" s="101">
        <v>2019</v>
      </c>
      <c r="Q179" s="100" t="s">
        <v>308</v>
      </c>
      <c r="R179" s="100" t="s">
        <v>1018</v>
      </c>
      <c r="S179" s="102" t="s">
        <v>1407</v>
      </c>
      <c r="T179" s="104" t="s">
        <v>1408</v>
      </c>
      <c r="U179" s="101">
        <v>8</v>
      </c>
      <c r="V179" s="101">
        <v>8</v>
      </c>
      <c r="W179" s="101">
        <v>5</v>
      </c>
      <c r="X179" s="104" t="s">
        <v>831</v>
      </c>
      <c r="Y179" s="105">
        <v>43315</v>
      </c>
      <c r="Z179" s="105">
        <v>43306</v>
      </c>
      <c r="AA179" s="104" t="s">
        <v>153</v>
      </c>
      <c r="AB179" s="101">
        <v>10016507219</v>
      </c>
      <c r="AC179" s="106">
        <v>9</v>
      </c>
      <c r="AD179" s="107">
        <v>446008</v>
      </c>
      <c r="AE179" s="101" t="s">
        <v>154</v>
      </c>
      <c r="AF179" s="108">
        <v>45534</v>
      </c>
      <c r="AG179" s="109">
        <v>46264</v>
      </c>
      <c r="AH179" s="107">
        <v>11101000608</v>
      </c>
      <c r="AI179" s="104" t="s">
        <v>155</v>
      </c>
      <c r="AJ179" s="108">
        <v>45347</v>
      </c>
      <c r="AK179" s="110">
        <v>45713</v>
      </c>
      <c r="AL179" s="111">
        <v>13061001309</v>
      </c>
      <c r="AM179" s="100" t="s">
        <v>155</v>
      </c>
      <c r="AN179" s="108">
        <v>45481</v>
      </c>
      <c r="AO179" s="110">
        <v>45846</v>
      </c>
      <c r="AP179" s="112">
        <v>9310014817601</v>
      </c>
      <c r="AQ179" s="113" t="s">
        <v>172</v>
      </c>
      <c r="AR179" s="108">
        <v>45490</v>
      </c>
      <c r="AS179" s="110">
        <v>45862</v>
      </c>
      <c r="AT179" s="114" t="s">
        <v>186</v>
      </c>
      <c r="AU179" s="115">
        <v>45415</v>
      </c>
      <c r="AV179" s="110">
        <v>45475</v>
      </c>
      <c r="AW179" s="107">
        <v>175192010</v>
      </c>
      <c r="AX179" s="114" t="s">
        <v>186</v>
      </c>
      <c r="AY179" s="116">
        <v>45518</v>
      </c>
      <c r="AZ179" s="117">
        <v>45883</v>
      </c>
      <c r="BA179" s="134">
        <v>800126471</v>
      </c>
      <c r="BB179" s="103" t="s">
        <v>259</v>
      </c>
      <c r="BC179" s="119">
        <v>3118830</v>
      </c>
      <c r="BD179" s="119">
        <v>3203001319</v>
      </c>
      <c r="BE179" s="104" t="s">
        <v>159</v>
      </c>
      <c r="BF179" s="135" t="s">
        <v>260</v>
      </c>
      <c r="BG179" s="122"/>
      <c r="BH179" s="103"/>
      <c r="BI179" s="119"/>
      <c r="BJ179" s="113"/>
      <c r="BK179" s="113"/>
      <c r="BL179" s="122"/>
      <c r="BM179" s="103"/>
      <c r="BN179" s="119"/>
      <c r="BO179" s="113"/>
      <c r="BP179" s="113"/>
      <c r="BQ179" s="95">
        <v>962</v>
      </c>
      <c r="BR179" s="95"/>
      <c r="BS179" s="113" t="s">
        <v>235</v>
      </c>
      <c r="BT179" s="113"/>
      <c r="BU179" s="113" t="s">
        <v>176</v>
      </c>
      <c r="BV179" s="136"/>
      <c r="BW179" s="125" t="s">
        <v>161</v>
      </c>
      <c r="BX179" s="125"/>
      <c r="BY179" s="125"/>
      <c r="BZ179" s="125"/>
      <c r="CA179" s="137"/>
      <c r="CB179" s="50" t="s">
        <v>140</v>
      </c>
    </row>
    <row r="180" spans="1:80" ht="13.5" hidden="1" customHeight="1" x14ac:dyDescent="0.3">
      <c r="A180" s="93">
        <v>151</v>
      </c>
      <c r="B180" s="94" t="s">
        <v>140</v>
      </c>
      <c r="C180" s="95">
        <v>964</v>
      </c>
      <c r="D180" s="98" t="s">
        <v>1409</v>
      </c>
      <c r="E180" s="96" t="s">
        <v>387</v>
      </c>
      <c r="F180" s="98">
        <v>79410029</v>
      </c>
      <c r="G180" s="98" t="s">
        <v>1410</v>
      </c>
      <c r="H180" s="98" t="s">
        <v>1411</v>
      </c>
      <c r="I180" s="98">
        <v>3016888595</v>
      </c>
      <c r="J180" s="99">
        <v>45497</v>
      </c>
      <c r="K180" s="100" t="s">
        <v>395</v>
      </c>
      <c r="L180" s="100" t="s">
        <v>1412</v>
      </c>
      <c r="M180" s="100" t="s">
        <v>1413</v>
      </c>
      <c r="N180" s="101">
        <v>2488</v>
      </c>
      <c r="O180" s="101">
        <v>2018</v>
      </c>
      <c r="P180" s="101">
        <v>2019</v>
      </c>
      <c r="Q180" s="100" t="s">
        <v>308</v>
      </c>
      <c r="R180" s="100" t="s">
        <v>1414</v>
      </c>
      <c r="S180" s="102" t="s">
        <v>1415</v>
      </c>
      <c r="T180" s="104" t="s">
        <v>1416</v>
      </c>
      <c r="U180" s="101">
        <v>5</v>
      </c>
      <c r="V180" s="101">
        <v>5</v>
      </c>
      <c r="W180" s="101">
        <v>4</v>
      </c>
      <c r="X180" s="104" t="s">
        <v>152</v>
      </c>
      <c r="Y180" s="105">
        <v>43346</v>
      </c>
      <c r="Z180" s="105">
        <v>43336</v>
      </c>
      <c r="AA180" s="104" t="s">
        <v>153</v>
      </c>
      <c r="AB180" s="101">
        <v>10016699548</v>
      </c>
      <c r="AC180" s="106">
        <v>5</v>
      </c>
      <c r="AD180" s="107">
        <v>321959</v>
      </c>
      <c r="AE180" s="101" t="s">
        <v>154</v>
      </c>
      <c r="AF180" s="108">
        <v>44828</v>
      </c>
      <c r="AG180" s="158">
        <v>45559</v>
      </c>
      <c r="AH180" s="107">
        <v>11101000608</v>
      </c>
      <c r="AI180" s="104" t="s">
        <v>155</v>
      </c>
      <c r="AJ180" s="108">
        <v>45347</v>
      </c>
      <c r="AK180" s="110">
        <v>45713</v>
      </c>
      <c r="AL180" s="111">
        <v>13061001309</v>
      </c>
      <c r="AM180" s="100" t="s">
        <v>155</v>
      </c>
      <c r="AN180" s="108">
        <v>45481</v>
      </c>
      <c r="AO180" s="110">
        <v>45846</v>
      </c>
      <c r="AP180" s="112">
        <v>9310014838401</v>
      </c>
      <c r="AQ180" s="113" t="s">
        <v>200</v>
      </c>
      <c r="AR180" s="108">
        <v>45491</v>
      </c>
      <c r="AS180" s="109">
        <v>45862</v>
      </c>
      <c r="AT180" s="114" t="s">
        <v>604</v>
      </c>
      <c r="AU180" s="115">
        <v>45460</v>
      </c>
      <c r="AV180" s="110">
        <v>45520</v>
      </c>
      <c r="AW180" s="107">
        <v>168053874</v>
      </c>
      <c r="AX180" s="114" t="s">
        <v>174</v>
      </c>
      <c r="AY180" s="116">
        <v>45167</v>
      </c>
      <c r="AZ180" s="117">
        <v>45533</v>
      </c>
      <c r="BA180" s="134">
        <v>800126471</v>
      </c>
      <c r="BB180" s="103" t="s">
        <v>259</v>
      </c>
      <c r="BC180" s="119">
        <v>3118830</v>
      </c>
      <c r="BD180" s="119">
        <v>3203001319</v>
      </c>
      <c r="BE180" s="104" t="s">
        <v>159</v>
      </c>
      <c r="BF180" s="135" t="s">
        <v>260</v>
      </c>
      <c r="BG180" s="122"/>
      <c r="BH180" s="103"/>
      <c r="BI180" s="119"/>
      <c r="BJ180" s="113"/>
      <c r="BK180" s="113"/>
      <c r="BL180" s="122"/>
      <c r="BM180" s="103"/>
      <c r="BN180" s="119"/>
      <c r="BO180" s="113"/>
      <c r="BP180" s="113"/>
      <c r="BQ180" s="95">
        <v>964</v>
      </c>
      <c r="BR180" s="95"/>
      <c r="BS180" s="113" t="s">
        <v>235</v>
      </c>
      <c r="BT180" s="113"/>
      <c r="BU180" s="113" t="s">
        <v>176</v>
      </c>
      <c r="BV180" s="136">
        <v>44800</v>
      </c>
      <c r="BW180" s="125" t="s">
        <v>161</v>
      </c>
      <c r="BX180" s="125"/>
      <c r="BY180" s="125"/>
      <c r="BZ180" s="125"/>
      <c r="CA180" s="137"/>
      <c r="CB180" s="50" t="s">
        <v>140</v>
      </c>
    </row>
    <row r="181" spans="1:80" ht="13.5" hidden="1" customHeight="1" x14ac:dyDescent="0.3">
      <c r="A181" s="93">
        <v>152</v>
      </c>
      <c r="B181" s="94" t="s">
        <v>140</v>
      </c>
      <c r="C181" s="95">
        <v>965</v>
      </c>
      <c r="D181" s="98" t="s">
        <v>1417</v>
      </c>
      <c r="E181" s="97" t="s">
        <v>387</v>
      </c>
      <c r="F181" s="98">
        <v>19406323</v>
      </c>
      <c r="G181" s="98" t="s">
        <v>1418</v>
      </c>
      <c r="H181" s="98" t="s">
        <v>1419</v>
      </c>
      <c r="I181" s="98">
        <v>3125422850</v>
      </c>
      <c r="J181" s="99">
        <v>45051</v>
      </c>
      <c r="K181" s="100" t="s">
        <v>395</v>
      </c>
      <c r="L181" s="100" t="s">
        <v>1412</v>
      </c>
      <c r="M181" s="100" t="s">
        <v>1413</v>
      </c>
      <c r="N181" s="101">
        <v>2488</v>
      </c>
      <c r="O181" s="101">
        <v>2018</v>
      </c>
      <c r="P181" s="101">
        <v>2019</v>
      </c>
      <c r="Q181" s="100" t="s">
        <v>308</v>
      </c>
      <c r="R181" s="100" t="s">
        <v>1414</v>
      </c>
      <c r="S181" s="102" t="s">
        <v>1420</v>
      </c>
      <c r="T181" s="104" t="s">
        <v>1421</v>
      </c>
      <c r="U181" s="101">
        <v>5</v>
      </c>
      <c r="V181" s="101">
        <v>5</v>
      </c>
      <c r="W181" s="101">
        <v>4</v>
      </c>
      <c r="X181" s="104" t="s">
        <v>152</v>
      </c>
      <c r="Y181" s="105">
        <v>43420</v>
      </c>
      <c r="Z181" s="105">
        <v>43405</v>
      </c>
      <c r="AA181" s="104" t="s">
        <v>153</v>
      </c>
      <c r="AB181" s="101">
        <v>10017151427</v>
      </c>
      <c r="AC181" s="106">
        <v>5</v>
      </c>
      <c r="AD181" s="107">
        <v>323757</v>
      </c>
      <c r="AE181" s="101" t="s">
        <v>154</v>
      </c>
      <c r="AF181" s="108">
        <v>44831</v>
      </c>
      <c r="AG181" s="158">
        <v>45596</v>
      </c>
      <c r="AH181" s="107">
        <v>11101000608</v>
      </c>
      <c r="AI181" s="104" t="s">
        <v>155</v>
      </c>
      <c r="AJ181" s="108">
        <v>45347</v>
      </c>
      <c r="AK181" s="110">
        <v>45713</v>
      </c>
      <c r="AL181" s="111">
        <v>13061001309</v>
      </c>
      <c r="AM181" s="100" t="s">
        <v>155</v>
      </c>
      <c r="AN181" s="108">
        <v>45481</v>
      </c>
      <c r="AO181" s="110">
        <v>45846</v>
      </c>
      <c r="AP181" s="112">
        <v>931001439001</v>
      </c>
      <c r="AQ181" s="113" t="s">
        <v>200</v>
      </c>
      <c r="AR181" s="108">
        <v>45491</v>
      </c>
      <c r="AS181" s="109">
        <v>45862</v>
      </c>
      <c r="AT181" s="114" t="s">
        <v>258</v>
      </c>
      <c r="AU181" s="115">
        <v>45409</v>
      </c>
      <c r="AV181" s="110">
        <v>45469</v>
      </c>
      <c r="AW181" s="107">
        <v>169419077</v>
      </c>
      <c r="AX181" s="114" t="s">
        <v>258</v>
      </c>
      <c r="AY181" s="116">
        <v>45234</v>
      </c>
      <c r="AZ181" s="117">
        <v>45600</v>
      </c>
      <c r="BA181" s="134">
        <v>800126471</v>
      </c>
      <c r="BB181" s="103" t="s">
        <v>259</v>
      </c>
      <c r="BC181" s="119">
        <v>3118830</v>
      </c>
      <c r="BD181" s="119">
        <v>3203001319</v>
      </c>
      <c r="BE181" s="104" t="s">
        <v>159</v>
      </c>
      <c r="BF181" s="135" t="s">
        <v>260</v>
      </c>
      <c r="BG181" s="122"/>
      <c r="BH181" s="103"/>
      <c r="BI181" s="119"/>
      <c r="BJ181" s="213"/>
      <c r="BK181" s="113"/>
      <c r="BL181" s="122"/>
      <c r="BM181" s="103"/>
      <c r="BN181" s="119"/>
      <c r="BO181" s="213"/>
      <c r="BP181" s="113"/>
      <c r="BQ181" s="95">
        <v>965</v>
      </c>
      <c r="BR181" s="95"/>
      <c r="BS181" s="113" t="s">
        <v>235</v>
      </c>
      <c r="BT181" s="113"/>
      <c r="BU181" s="113" t="s">
        <v>176</v>
      </c>
      <c r="BV181" s="136">
        <v>44870</v>
      </c>
      <c r="BW181" s="125" t="s">
        <v>161</v>
      </c>
      <c r="BX181" s="125"/>
      <c r="BY181" s="125"/>
      <c r="BZ181" s="125"/>
      <c r="CA181" s="137"/>
      <c r="CB181" s="50" t="s">
        <v>140</v>
      </c>
    </row>
    <row r="182" spans="1:80" ht="13.5" hidden="1" customHeight="1" x14ac:dyDescent="0.3">
      <c r="A182" s="93">
        <v>153</v>
      </c>
      <c r="B182" s="94" t="s">
        <v>140</v>
      </c>
      <c r="C182" s="95">
        <v>966</v>
      </c>
      <c r="D182" s="98" t="s">
        <v>1422</v>
      </c>
      <c r="E182" s="97" t="s">
        <v>387</v>
      </c>
      <c r="F182" s="98">
        <v>79668245</v>
      </c>
      <c r="G182" s="98" t="s">
        <v>1423</v>
      </c>
      <c r="H182" s="98" t="s">
        <v>1424</v>
      </c>
      <c r="I182" s="98">
        <v>3133293820</v>
      </c>
      <c r="J182" s="99">
        <v>43613</v>
      </c>
      <c r="K182" s="100" t="s">
        <v>417</v>
      </c>
      <c r="L182" s="100" t="s">
        <v>1351</v>
      </c>
      <c r="M182" s="100" t="s">
        <v>826</v>
      </c>
      <c r="N182" s="101">
        <v>1580</v>
      </c>
      <c r="O182" s="101">
        <v>2020</v>
      </c>
      <c r="P182" s="101">
        <v>2021</v>
      </c>
      <c r="Q182" s="100" t="s">
        <v>308</v>
      </c>
      <c r="R182" s="100" t="s">
        <v>1018</v>
      </c>
      <c r="S182" s="102" t="s">
        <v>1425</v>
      </c>
      <c r="T182" s="104" t="s">
        <v>1426</v>
      </c>
      <c r="U182" s="101">
        <v>5</v>
      </c>
      <c r="V182" s="101">
        <v>5</v>
      </c>
      <c r="W182" s="101">
        <v>5</v>
      </c>
      <c r="X182" s="104" t="s">
        <v>1354</v>
      </c>
      <c r="Y182" s="105">
        <v>44138</v>
      </c>
      <c r="Z182" s="105">
        <v>44127</v>
      </c>
      <c r="AA182" s="104" t="s">
        <v>832</v>
      </c>
      <c r="AB182" s="101">
        <v>10022426982</v>
      </c>
      <c r="AC182" s="106">
        <v>5</v>
      </c>
      <c r="AD182" s="107">
        <v>327247</v>
      </c>
      <c r="AE182" s="101" t="s">
        <v>154</v>
      </c>
      <c r="AF182" s="108">
        <v>44869</v>
      </c>
      <c r="AG182" s="109">
        <v>45600</v>
      </c>
      <c r="AH182" s="107">
        <v>11101000608</v>
      </c>
      <c r="AI182" s="104" t="s">
        <v>155</v>
      </c>
      <c r="AJ182" s="108">
        <v>45347</v>
      </c>
      <c r="AK182" s="110">
        <v>45713</v>
      </c>
      <c r="AL182" s="111">
        <v>13061001309</v>
      </c>
      <c r="AM182" s="100" t="s">
        <v>155</v>
      </c>
      <c r="AN182" s="108">
        <v>45481</v>
      </c>
      <c r="AO182" s="110">
        <v>45846</v>
      </c>
      <c r="AP182" s="112">
        <v>9310009258401</v>
      </c>
      <c r="AQ182" s="113" t="s">
        <v>172</v>
      </c>
      <c r="AR182" s="108">
        <v>45222</v>
      </c>
      <c r="AS182" s="109">
        <v>45587</v>
      </c>
      <c r="AT182" s="114" t="s">
        <v>258</v>
      </c>
      <c r="AU182" s="115">
        <v>45343</v>
      </c>
      <c r="AV182" s="110">
        <v>45403</v>
      </c>
      <c r="AW182" s="107">
        <v>169222625</v>
      </c>
      <c r="AX182" s="114" t="s">
        <v>174</v>
      </c>
      <c r="AY182" s="116">
        <v>45224</v>
      </c>
      <c r="AZ182" s="117">
        <v>45590</v>
      </c>
      <c r="BA182" s="134">
        <v>800126471</v>
      </c>
      <c r="BB182" s="103" t="s">
        <v>259</v>
      </c>
      <c r="BC182" s="119">
        <v>3118830</v>
      </c>
      <c r="BD182" s="119">
        <v>3203001319</v>
      </c>
      <c r="BE182" s="104" t="s">
        <v>159</v>
      </c>
      <c r="BF182" s="100" t="s">
        <v>260</v>
      </c>
      <c r="BG182" s="122"/>
      <c r="BH182" s="103"/>
      <c r="BI182" s="119"/>
      <c r="BJ182" s="113"/>
      <c r="BK182" s="113"/>
      <c r="BL182" s="122"/>
      <c r="BM182" s="103"/>
      <c r="BN182" s="119"/>
      <c r="BO182" s="113"/>
      <c r="BP182" s="113"/>
      <c r="BQ182" s="95">
        <v>966</v>
      </c>
      <c r="BR182" s="95"/>
      <c r="BS182" s="113" t="s">
        <v>235</v>
      </c>
      <c r="BT182" s="113"/>
      <c r="BU182" s="113" t="s">
        <v>176</v>
      </c>
      <c r="BV182" s="136">
        <v>44858</v>
      </c>
      <c r="BW182" s="125" t="s">
        <v>161</v>
      </c>
      <c r="BX182" s="125"/>
      <c r="BY182" s="125"/>
      <c r="BZ182" s="125"/>
      <c r="CA182" s="137"/>
      <c r="CB182" s="50" t="s">
        <v>140</v>
      </c>
    </row>
    <row r="183" spans="1:80" ht="13.5" hidden="1" customHeight="1" x14ac:dyDescent="0.3">
      <c r="A183" s="93">
        <v>147</v>
      </c>
      <c r="B183" s="94" t="s">
        <v>140</v>
      </c>
      <c r="C183" s="95">
        <v>968</v>
      </c>
      <c r="D183" s="98" t="s">
        <v>1427</v>
      </c>
      <c r="E183" s="97" t="s">
        <v>163</v>
      </c>
      <c r="F183" s="98">
        <v>1014256024</v>
      </c>
      <c r="G183" s="98" t="s">
        <v>1428</v>
      </c>
      <c r="H183" s="98" t="s">
        <v>1429</v>
      </c>
      <c r="I183" s="98">
        <v>3144121710</v>
      </c>
      <c r="J183" s="99">
        <v>44989</v>
      </c>
      <c r="K183" s="100" t="s">
        <v>181</v>
      </c>
      <c r="L183" s="100" t="s">
        <v>825</v>
      </c>
      <c r="M183" s="100" t="s">
        <v>826</v>
      </c>
      <c r="N183" s="101">
        <v>1998</v>
      </c>
      <c r="O183" s="101">
        <v>2020</v>
      </c>
      <c r="P183" s="101">
        <v>2021</v>
      </c>
      <c r="Q183" s="100" t="s">
        <v>827</v>
      </c>
      <c r="R183" s="100" t="s">
        <v>828</v>
      </c>
      <c r="S183" s="102" t="s">
        <v>1430</v>
      </c>
      <c r="T183" s="104" t="s">
        <v>1431</v>
      </c>
      <c r="U183" s="101">
        <v>5</v>
      </c>
      <c r="V183" s="101">
        <v>4</v>
      </c>
      <c r="W183" s="101">
        <v>5</v>
      </c>
      <c r="X183" s="104" t="s">
        <v>831</v>
      </c>
      <c r="Y183" s="105">
        <v>44162</v>
      </c>
      <c r="Z183" s="105">
        <v>44154</v>
      </c>
      <c r="AA183" s="104" t="s">
        <v>832</v>
      </c>
      <c r="AB183" s="101">
        <v>10021631878</v>
      </c>
      <c r="AC183" s="106">
        <v>5</v>
      </c>
      <c r="AD183" s="107">
        <v>333321</v>
      </c>
      <c r="AE183" s="101" t="s">
        <v>154</v>
      </c>
      <c r="AF183" s="108">
        <v>44886</v>
      </c>
      <c r="AG183" s="109">
        <v>45617</v>
      </c>
      <c r="AH183" s="107">
        <v>11101000608</v>
      </c>
      <c r="AI183" s="104" t="s">
        <v>155</v>
      </c>
      <c r="AJ183" s="108">
        <v>45347</v>
      </c>
      <c r="AK183" s="110">
        <v>45713</v>
      </c>
      <c r="AL183" s="111">
        <v>13061001309</v>
      </c>
      <c r="AM183" s="100" t="s">
        <v>155</v>
      </c>
      <c r="AN183" s="108">
        <v>45481</v>
      </c>
      <c r="AO183" s="110">
        <v>45846</v>
      </c>
      <c r="AP183" s="112">
        <v>86817683</v>
      </c>
      <c r="AQ183" s="113" t="s">
        <v>200</v>
      </c>
      <c r="AR183" s="108">
        <v>45249</v>
      </c>
      <c r="AS183" s="109">
        <v>45614</v>
      </c>
      <c r="AT183" s="114" t="s">
        <v>258</v>
      </c>
      <c r="AU183" s="109">
        <v>45418</v>
      </c>
      <c r="AV183" s="110">
        <v>45478</v>
      </c>
      <c r="AW183" s="107">
        <v>169709850</v>
      </c>
      <c r="AX183" s="114" t="s">
        <v>1432</v>
      </c>
      <c r="AY183" s="116">
        <v>45250</v>
      </c>
      <c r="AZ183" s="117">
        <v>45616</v>
      </c>
      <c r="BA183" s="134">
        <v>1014256024</v>
      </c>
      <c r="BB183" s="103" t="s">
        <v>1433</v>
      </c>
      <c r="BC183" s="119">
        <v>3144121710</v>
      </c>
      <c r="BD183" s="119">
        <v>3144121710</v>
      </c>
      <c r="BE183" s="100" t="s">
        <v>1434</v>
      </c>
      <c r="BF183" s="100" t="s">
        <v>1429</v>
      </c>
      <c r="BG183" s="122"/>
      <c r="BH183" s="103"/>
      <c r="BI183" s="119"/>
      <c r="BJ183" s="113"/>
      <c r="BK183" s="113"/>
      <c r="BL183" s="122"/>
      <c r="BM183" s="103"/>
      <c r="BN183" s="119"/>
      <c r="BO183" s="113"/>
      <c r="BP183" s="113"/>
      <c r="BQ183" s="95">
        <v>968</v>
      </c>
      <c r="BR183" s="95"/>
      <c r="BS183" s="113"/>
      <c r="BT183" s="113"/>
      <c r="BU183" s="113" t="s">
        <v>176</v>
      </c>
      <c r="BV183" s="136"/>
      <c r="BW183" s="125" t="s">
        <v>161</v>
      </c>
      <c r="BX183" s="125"/>
      <c r="BY183" s="125"/>
      <c r="BZ183" s="125"/>
      <c r="CA183" s="137"/>
      <c r="CB183" s="50" t="s">
        <v>140</v>
      </c>
    </row>
    <row r="184" spans="1:80" s="205" customFormat="1" ht="13.5" hidden="1" customHeight="1" x14ac:dyDescent="0.3">
      <c r="A184" s="93">
        <v>142</v>
      </c>
      <c r="B184" s="94" t="s">
        <v>140</v>
      </c>
      <c r="C184" s="95">
        <v>969</v>
      </c>
      <c r="D184" s="98" t="s">
        <v>1435</v>
      </c>
      <c r="E184" s="97" t="s">
        <v>163</v>
      </c>
      <c r="F184" s="98">
        <v>51892706</v>
      </c>
      <c r="G184" s="98" t="s">
        <v>1436</v>
      </c>
      <c r="H184" s="98" t="s">
        <v>1437</v>
      </c>
      <c r="I184" s="98">
        <v>3102193664</v>
      </c>
      <c r="J184" s="99">
        <v>45087</v>
      </c>
      <c r="K184" s="100" t="s">
        <v>1438</v>
      </c>
      <c r="L184" s="100" t="s">
        <v>1439</v>
      </c>
      <c r="M184" s="100" t="s">
        <v>1440</v>
      </c>
      <c r="N184" s="101">
        <v>1598</v>
      </c>
      <c r="O184" s="101">
        <v>2022</v>
      </c>
      <c r="P184" s="101">
        <v>2023</v>
      </c>
      <c r="Q184" s="100" t="s">
        <v>827</v>
      </c>
      <c r="R184" s="100" t="s">
        <v>1441</v>
      </c>
      <c r="S184" s="102" t="s">
        <v>1442</v>
      </c>
      <c r="T184" s="104" t="s">
        <v>1443</v>
      </c>
      <c r="U184" s="101">
        <v>5</v>
      </c>
      <c r="V184" s="101">
        <v>5</v>
      </c>
      <c r="W184" s="101">
        <v>4</v>
      </c>
      <c r="X184" s="104" t="s">
        <v>831</v>
      </c>
      <c r="Y184" s="105">
        <v>44715</v>
      </c>
      <c r="Z184" s="105">
        <v>44750</v>
      </c>
      <c r="AA184" s="104" t="s">
        <v>153</v>
      </c>
      <c r="AB184" s="101">
        <v>10029558791</v>
      </c>
      <c r="AC184" s="106">
        <v>5</v>
      </c>
      <c r="AD184" s="107">
        <v>436852</v>
      </c>
      <c r="AE184" s="101" t="s">
        <v>154</v>
      </c>
      <c r="AF184" s="108">
        <v>45489</v>
      </c>
      <c r="AG184" s="109">
        <v>46219</v>
      </c>
      <c r="AH184" s="107">
        <v>11101000608</v>
      </c>
      <c r="AI184" s="104" t="s">
        <v>155</v>
      </c>
      <c r="AJ184" s="108">
        <v>45347</v>
      </c>
      <c r="AK184" s="110">
        <v>45713</v>
      </c>
      <c r="AL184" s="111">
        <v>13061001309</v>
      </c>
      <c r="AM184" s="100" t="s">
        <v>155</v>
      </c>
      <c r="AN184" s="108">
        <v>45481</v>
      </c>
      <c r="AO184" s="110">
        <v>45846</v>
      </c>
      <c r="AP184" s="112">
        <v>1060560022230</v>
      </c>
      <c r="AQ184" s="113" t="s">
        <v>294</v>
      </c>
      <c r="AR184" s="108">
        <v>45475</v>
      </c>
      <c r="AS184" s="109">
        <v>45845</v>
      </c>
      <c r="AT184" s="114" t="s">
        <v>258</v>
      </c>
      <c r="AU184" s="115">
        <v>45429</v>
      </c>
      <c r="AV184" s="110">
        <v>45489</v>
      </c>
      <c r="AW184" s="107">
        <v>174240839</v>
      </c>
      <c r="AX184" s="114" t="s">
        <v>157</v>
      </c>
      <c r="AY184" s="116">
        <v>45481</v>
      </c>
      <c r="AZ184" s="117">
        <v>45841</v>
      </c>
      <c r="BA184" s="134">
        <v>51892706</v>
      </c>
      <c r="BB184" s="103" t="s">
        <v>1436</v>
      </c>
      <c r="BC184" s="119">
        <v>3102193664</v>
      </c>
      <c r="BD184" s="119">
        <v>3102193664</v>
      </c>
      <c r="BE184" s="104" t="s">
        <v>1444</v>
      </c>
      <c r="BF184" s="100" t="s">
        <v>1445</v>
      </c>
      <c r="BG184" s="122"/>
      <c r="BH184" s="103"/>
      <c r="BI184" s="119"/>
      <c r="BJ184" s="113"/>
      <c r="BK184" s="113"/>
      <c r="BL184" s="122"/>
      <c r="BM184" s="103"/>
      <c r="BN184" s="119"/>
      <c r="BO184" s="113"/>
      <c r="BP184" s="113"/>
      <c r="BQ184" s="95">
        <v>969</v>
      </c>
      <c r="BR184" s="95"/>
      <c r="BS184" s="113"/>
      <c r="BT184" s="113"/>
      <c r="BU184" s="113" t="s">
        <v>176</v>
      </c>
      <c r="BV184" s="136"/>
      <c r="BW184" s="125" t="s">
        <v>161</v>
      </c>
      <c r="BX184" s="125"/>
      <c r="BY184" s="125"/>
      <c r="BZ184" s="125"/>
      <c r="CA184" s="137"/>
      <c r="CB184" s="50" t="s">
        <v>140</v>
      </c>
    </row>
    <row r="185" spans="1:80" s="205" customFormat="1" ht="13.5" hidden="1" customHeight="1" x14ac:dyDescent="0.3">
      <c r="A185" s="93">
        <v>154</v>
      </c>
      <c r="B185" s="94" t="s">
        <v>140</v>
      </c>
      <c r="C185" s="95">
        <v>971</v>
      </c>
      <c r="D185" s="98" t="s">
        <v>1446</v>
      </c>
      <c r="E185" s="97" t="s">
        <v>163</v>
      </c>
      <c r="F185" s="98">
        <v>19307652</v>
      </c>
      <c r="G185" s="98" t="s">
        <v>1447</v>
      </c>
      <c r="H185" s="98" t="s">
        <v>1448</v>
      </c>
      <c r="I185" s="98">
        <v>3118870269</v>
      </c>
      <c r="J185" s="99"/>
      <c r="K185" s="100" t="s">
        <v>1248</v>
      </c>
      <c r="L185" s="100" t="s">
        <v>1249</v>
      </c>
      <c r="M185" s="100" t="s">
        <v>826</v>
      </c>
      <c r="N185" s="101">
        <v>1998</v>
      </c>
      <c r="O185" s="101">
        <v>2014</v>
      </c>
      <c r="P185" s="101">
        <v>2015</v>
      </c>
      <c r="Q185" s="100" t="s">
        <v>308</v>
      </c>
      <c r="R185" s="100" t="s">
        <v>828</v>
      </c>
      <c r="S185" s="102" t="s">
        <v>1449</v>
      </c>
      <c r="T185" s="104" t="s">
        <v>1450</v>
      </c>
      <c r="U185" s="101">
        <v>4</v>
      </c>
      <c r="V185" s="101">
        <v>4</v>
      </c>
      <c r="W185" s="101">
        <v>5</v>
      </c>
      <c r="X185" s="104" t="s">
        <v>831</v>
      </c>
      <c r="Y185" s="105">
        <v>41920</v>
      </c>
      <c r="Z185" s="105">
        <v>41884</v>
      </c>
      <c r="AA185" s="104" t="s">
        <v>832</v>
      </c>
      <c r="AB185" s="101">
        <v>10007987851</v>
      </c>
      <c r="AC185" s="106">
        <v>4</v>
      </c>
      <c r="AD185" s="107">
        <v>342772</v>
      </c>
      <c r="AE185" s="101" t="s">
        <v>154</v>
      </c>
      <c r="AF185" s="108">
        <v>44959</v>
      </c>
      <c r="AG185" s="109">
        <v>45690</v>
      </c>
      <c r="AH185" s="107">
        <v>11101000608</v>
      </c>
      <c r="AI185" s="104" t="s">
        <v>155</v>
      </c>
      <c r="AJ185" s="108">
        <v>45347</v>
      </c>
      <c r="AK185" s="110">
        <v>45713</v>
      </c>
      <c r="AL185" s="111">
        <v>13061001309</v>
      </c>
      <c r="AM185" s="100" t="s">
        <v>155</v>
      </c>
      <c r="AN185" s="108">
        <v>45481</v>
      </c>
      <c r="AO185" s="110">
        <v>45846</v>
      </c>
      <c r="AP185" s="112">
        <v>86079536</v>
      </c>
      <c r="AQ185" s="113" t="s">
        <v>200</v>
      </c>
      <c r="AR185" s="108">
        <v>44805</v>
      </c>
      <c r="AS185" s="109">
        <v>45535</v>
      </c>
      <c r="AT185" s="114" t="s">
        <v>258</v>
      </c>
      <c r="AU185" s="115">
        <v>45412</v>
      </c>
      <c r="AV185" s="110">
        <v>45472</v>
      </c>
      <c r="AW185" s="107">
        <v>168144412</v>
      </c>
      <c r="AX185" s="114" t="s">
        <v>258</v>
      </c>
      <c r="AY185" s="116">
        <v>45171</v>
      </c>
      <c r="AZ185" s="117">
        <v>45537</v>
      </c>
      <c r="BA185" s="134">
        <v>52089198</v>
      </c>
      <c r="BB185" s="103" t="s">
        <v>1451</v>
      </c>
      <c r="BC185" s="119">
        <v>3118870269</v>
      </c>
      <c r="BD185" s="119">
        <v>3118870269</v>
      </c>
      <c r="BE185" s="104" t="s">
        <v>1452</v>
      </c>
      <c r="BF185" s="100" t="s">
        <v>1453</v>
      </c>
      <c r="BG185" s="122">
        <v>19307652</v>
      </c>
      <c r="BH185" s="103" t="s">
        <v>1454</v>
      </c>
      <c r="BI185" s="119">
        <v>3118870269</v>
      </c>
      <c r="BJ185" s="113" t="s">
        <v>1455</v>
      </c>
      <c r="BK185" s="113" t="s">
        <v>1456</v>
      </c>
      <c r="BL185" s="122"/>
      <c r="BM185" s="103"/>
      <c r="BN185" s="119"/>
      <c r="BO185" s="113"/>
      <c r="BP185" s="113"/>
      <c r="BQ185" s="95">
        <v>971</v>
      </c>
      <c r="BR185" s="95"/>
      <c r="BS185" s="113"/>
      <c r="BT185" s="113"/>
      <c r="BU185" s="113" t="s">
        <v>176</v>
      </c>
      <c r="BV185" s="136"/>
      <c r="BW185" s="125" t="s">
        <v>161</v>
      </c>
      <c r="BX185" s="125"/>
      <c r="BY185" s="125"/>
      <c r="BZ185" s="125"/>
      <c r="CA185" s="137"/>
      <c r="CB185" s="50" t="s">
        <v>140</v>
      </c>
    </row>
    <row r="186" spans="1:80" ht="13.5" hidden="1" customHeight="1" x14ac:dyDescent="0.3">
      <c r="A186" s="93">
        <v>156</v>
      </c>
      <c r="B186" s="94" t="s">
        <v>140</v>
      </c>
      <c r="C186" s="95">
        <v>975</v>
      </c>
      <c r="D186" s="98" t="s">
        <v>1457</v>
      </c>
      <c r="E186" s="97" t="s">
        <v>163</v>
      </c>
      <c r="F186" s="98">
        <v>52994690</v>
      </c>
      <c r="G186" s="98" t="s">
        <v>1277</v>
      </c>
      <c r="H186" s="98" t="s">
        <v>1279</v>
      </c>
      <c r="I186" s="98">
        <v>3107566009</v>
      </c>
      <c r="J186" s="99">
        <v>44384</v>
      </c>
      <c r="K186" s="100" t="s">
        <v>181</v>
      </c>
      <c r="L186" s="100" t="s">
        <v>825</v>
      </c>
      <c r="M186" s="100" t="s">
        <v>826</v>
      </c>
      <c r="N186" s="101">
        <v>1333</v>
      </c>
      <c r="O186" s="101">
        <v>2021</v>
      </c>
      <c r="P186" s="101">
        <v>2022</v>
      </c>
      <c r="Q186" s="100" t="s">
        <v>827</v>
      </c>
      <c r="R186" s="100" t="s">
        <v>828</v>
      </c>
      <c r="S186" s="102" t="s">
        <v>1458</v>
      </c>
      <c r="T186" s="104" t="s">
        <v>1459</v>
      </c>
      <c r="U186" s="101">
        <v>5</v>
      </c>
      <c r="V186" s="101">
        <v>5</v>
      </c>
      <c r="W186" s="101">
        <v>5</v>
      </c>
      <c r="X186" s="104" t="s">
        <v>831</v>
      </c>
      <c r="Y186" s="105">
        <v>44384</v>
      </c>
      <c r="Z186" s="105">
        <v>44355</v>
      </c>
      <c r="AA186" s="104" t="s">
        <v>153</v>
      </c>
      <c r="AB186" s="101">
        <v>10023091612</v>
      </c>
      <c r="AC186" s="106">
        <v>5</v>
      </c>
      <c r="AD186" s="107">
        <v>373081</v>
      </c>
      <c r="AE186" s="101" t="s">
        <v>154</v>
      </c>
      <c r="AF186" s="108">
        <v>45111</v>
      </c>
      <c r="AG186" s="109">
        <v>45846</v>
      </c>
      <c r="AH186" s="107">
        <v>11101000608</v>
      </c>
      <c r="AI186" s="104" t="s">
        <v>155</v>
      </c>
      <c r="AJ186" s="108">
        <v>45347</v>
      </c>
      <c r="AK186" s="110">
        <v>45713</v>
      </c>
      <c r="AL186" s="111">
        <v>13061001309</v>
      </c>
      <c r="AM186" s="100" t="s">
        <v>155</v>
      </c>
      <c r="AN186" s="108">
        <v>45481</v>
      </c>
      <c r="AO186" s="110">
        <v>45846</v>
      </c>
      <c r="AP186" s="112">
        <v>88410088</v>
      </c>
      <c r="AQ186" s="113" t="s">
        <v>200</v>
      </c>
      <c r="AR186" s="108">
        <v>45441</v>
      </c>
      <c r="AS186" s="109">
        <v>45805</v>
      </c>
      <c r="AT186" s="114" t="s">
        <v>258</v>
      </c>
      <c r="AU186" s="109">
        <v>45428</v>
      </c>
      <c r="AV186" s="110">
        <v>45488</v>
      </c>
      <c r="AW186" s="107">
        <v>173781187</v>
      </c>
      <c r="AX186" s="114" t="s">
        <v>833</v>
      </c>
      <c r="AY186" s="116">
        <v>45455</v>
      </c>
      <c r="AZ186" s="117">
        <v>45820</v>
      </c>
      <c r="BA186" s="134">
        <v>52994690</v>
      </c>
      <c r="BB186" s="103" t="s">
        <v>1277</v>
      </c>
      <c r="BC186" s="119">
        <v>3107566009</v>
      </c>
      <c r="BD186" s="119">
        <v>3107566009</v>
      </c>
      <c r="BE186" s="100" t="s">
        <v>1278</v>
      </c>
      <c r="BF186" s="100" t="s">
        <v>1279</v>
      </c>
      <c r="BG186" s="122"/>
      <c r="BH186" s="103"/>
      <c r="BI186" s="119"/>
      <c r="BJ186" s="113"/>
      <c r="BK186" s="113"/>
      <c r="BL186" s="122"/>
      <c r="BM186" s="103"/>
      <c r="BN186" s="119"/>
      <c r="BO186" s="113"/>
      <c r="BP186" s="113"/>
      <c r="BQ186" s="95">
        <v>975</v>
      </c>
      <c r="BR186" s="95"/>
      <c r="BS186" s="113"/>
      <c r="BT186" s="113"/>
      <c r="BU186" s="113" t="s">
        <v>176</v>
      </c>
      <c r="BV186" s="136"/>
      <c r="BW186" s="125" t="s">
        <v>161</v>
      </c>
      <c r="BX186" s="125"/>
      <c r="BY186" s="125"/>
      <c r="BZ186" s="125"/>
      <c r="CA186" s="137"/>
      <c r="CB186" s="50" t="s">
        <v>140</v>
      </c>
    </row>
    <row r="187" spans="1:80" s="205" customFormat="1" ht="13.5" hidden="1" customHeight="1" x14ac:dyDescent="0.3">
      <c r="A187" s="93">
        <v>157</v>
      </c>
      <c r="B187" s="94" t="s">
        <v>140</v>
      </c>
      <c r="C187" s="95">
        <v>976</v>
      </c>
      <c r="D187" s="98" t="s">
        <v>1460</v>
      </c>
      <c r="E187" s="97" t="s">
        <v>163</v>
      </c>
      <c r="F187" s="98">
        <v>52098166</v>
      </c>
      <c r="G187" s="98" t="s">
        <v>1461</v>
      </c>
      <c r="H187" s="98" t="s">
        <v>1462</v>
      </c>
      <c r="I187" s="98">
        <v>3192593048</v>
      </c>
      <c r="J187" s="99">
        <v>44467</v>
      </c>
      <c r="K187" s="100" t="s">
        <v>1248</v>
      </c>
      <c r="L187" s="100" t="s">
        <v>1249</v>
      </c>
      <c r="M187" s="100" t="s">
        <v>826</v>
      </c>
      <c r="N187" s="101">
        <v>1998</v>
      </c>
      <c r="O187" s="101">
        <v>2013</v>
      </c>
      <c r="P187" s="101">
        <v>2014</v>
      </c>
      <c r="Q187" s="100" t="s">
        <v>308</v>
      </c>
      <c r="R187" s="100" t="s">
        <v>828</v>
      </c>
      <c r="S187" s="102">
        <v>67195000526034</v>
      </c>
      <c r="T187" s="104" t="s">
        <v>1463</v>
      </c>
      <c r="U187" s="101">
        <v>4</v>
      </c>
      <c r="V187" s="101">
        <v>4</v>
      </c>
      <c r="W187" s="101">
        <v>4</v>
      </c>
      <c r="X187" s="104" t="s">
        <v>152</v>
      </c>
      <c r="Y187" s="105">
        <v>41463</v>
      </c>
      <c r="Z187" s="105">
        <v>41444</v>
      </c>
      <c r="AA187" s="104" t="s">
        <v>153</v>
      </c>
      <c r="AB187" s="101">
        <v>10005570123</v>
      </c>
      <c r="AC187" s="106">
        <v>4</v>
      </c>
      <c r="AD187" s="107">
        <v>399965</v>
      </c>
      <c r="AE187" s="101" t="s">
        <v>154</v>
      </c>
      <c r="AF187" s="108">
        <v>45263</v>
      </c>
      <c r="AG187" s="109">
        <v>45994</v>
      </c>
      <c r="AH187" s="107">
        <v>11101000608</v>
      </c>
      <c r="AI187" s="104" t="s">
        <v>155</v>
      </c>
      <c r="AJ187" s="108">
        <v>45347</v>
      </c>
      <c r="AK187" s="110">
        <v>45713</v>
      </c>
      <c r="AL187" s="111">
        <v>13061001309</v>
      </c>
      <c r="AM187" s="100" t="s">
        <v>155</v>
      </c>
      <c r="AN187" s="108">
        <v>45481</v>
      </c>
      <c r="AO187" s="110">
        <v>45846</v>
      </c>
      <c r="AP187" s="112">
        <v>86623544</v>
      </c>
      <c r="AQ187" s="113" t="s">
        <v>200</v>
      </c>
      <c r="AR187" s="108">
        <v>45206</v>
      </c>
      <c r="AS187" s="109">
        <v>45571</v>
      </c>
      <c r="AT187" s="114" t="s">
        <v>833</v>
      </c>
      <c r="AU187" s="115">
        <v>45383</v>
      </c>
      <c r="AV187" s="110">
        <v>45443</v>
      </c>
      <c r="AW187" s="107">
        <v>168907652</v>
      </c>
      <c r="AX187" s="114" t="s">
        <v>258</v>
      </c>
      <c r="AY187" s="116">
        <v>45208</v>
      </c>
      <c r="AZ187" s="117">
        <v>45574</v>
      </c>
      <c r="BA187" s="134">
        <v>52098166</v>
      </c>
      <c r="BB187" s="103" t="s">
        <v>1461</v>
      </c>
      <c r="BC187" s="119">
        <v>3192593048</v>
      </c>
      <c r="BD187" s="119">
        <v>3192593048</v>
      </c>
      <c r="BE187" s="104" t="s">
        <v>1464</v>
      </c>
      <c r="BF187" s="135" t="s">
        <v>1465</v>
      </c>
      <c r="BG187" s="122"/>
      <c r="BH187" s="103"/>
      <c r="BI187" s="119"/>
      <c r="BJ187" s="113"/>
      <c r="BK187" s="113"/>
      <c r="BL187" s="122"/>
      <c r="BM187" s="103"/>
      <c r="BN187" s="119"/>
      <c r="BO187" s="113"/>
      <c r="BP187" s="113"/>
      <c r="BQ187" s="95">
        <v>976</v>
      </c>
      <c r="BR187" s="95"/>
      <c r="BS187" s="113"/>
      <c r="BT187" s="113"/>
      <c r="BU187" s="113" t="s">
        <v>176</v>
      </c>
      <c r="BV187" s="136"/>
      <c r="BW187" s="125" t="s">
        <v>177</v>
      </c>
      <c r="BX187" s="125"/>
      <c r="BY187" s="125"/>
      <c r="BZ187" s="125"/>
      <c r="CA187" s="137"/>
      <c r="CB187" s="50" t="s">
        <v>140</v>
      </c>
    </row>
    <row r="188" spans="1:80" s="214" customFormat="1" ht="13.5" hidden="1" customHeight="1" x14ac:dyDescent="0.3">
      <c r="A188" s="93">
        <v>158</v>
      </c>
      <c r="B188" s="94" t="s">
        <v>140</v>
      </c>
      <c r="C188" s="95">
        <v>978</v>
      </c>
      <c r="D188" s="98" t="s">
        <v>1466</v>
      </c>
      <c r="E188" s="97" t="s">
        <v>163</v>
      </c>
      <c r="F188" s="98">
        <v>79720355</v>
      </c>
      <c r="G188" s="98" t="s">
        <v>1467</v>
      </c>
      <c r="H188" s="98" t="s">
        <v>1468</v>
      </c>
      <c r="I188" s="98">
        <v>3152183884</v>
      </c>
      <c r="J188" s="99"/>
      <c r="K188" s="100" t="s">
        <v>1015</v>
      </c>
      <c r="L188" s="100" t="s">
        <v>1281</v>
      </c>
      <c r="M188" s="100" t="s">
        <v>826</v>
      </c>
      <c r="N188" s="101">
        <v>1798</v>
      </c>
      <c r="O188" s="101">
        <v>2022</v>
      </c>
      <c r="P188" s="101">
        <v>2022</v>
      </c>
      <c r="Q188" s="100" t="s">
        <v>308</v>
      </c>
      <c r="R188" s="100" t="s">
        <v>1018</v>
      </c>
      <c r="S188" s="102" t="s">
        <v>1469</v>
      </c>
      <c r="T188" s="104" t="s">
        <v>1470</v>
      </c>
      <c r="U188" s="101">
        <v>7</v>
      </c>
      <c r="V188" s="101">
        <v>7</v>
      </c>
      <c r="W188" s="101">
        <v>2</v>
      </c>
      <c r="X188" s="104" t="s">
        <v>831</v>
      </c>
      <c r="Y188" s="105">
        <v>44614</v>
      </c>
      <c r="Z188" s="105">
        <v>44589</v>
      </c>
      <c r="AA188" s="104" t="s">
        <v>153</v>
      </c>
      <c r="AB188" s="101">
        <v>10025139934</v>
      </c>
      <c r="AC188" s="106">
        <v>7</v>
      </c>
      <c r="AD188" s="107">
        <v>417335</v>
      </c>
      <c r="AE188" s="101" t="s">
        <v>154</v>
      </c>
      <c r="AF188" s="108">
        <v>45345</v>
      </c>
      <c r="AG188" s="109">
        <v>46076</v>
      </c>
      <c r="AH188" s="107">
        <v>11101000608</v>
      </c>
      <c r="AI188" s="104" t="s">
        <v>155</v>
      </c>
      <c r="AJ188" s="108">
        <v>45347</v>
      </c>
      <c r="AK188" s="110">
        <v>45713</v>
      </c>
      <c r="AL188" s="111">
        <v>13061001309</v>
      </c>
      <c r="AM188" s="100" t="s">
        <v>155</v>
      </c>
      <c r="AN188" s="108">
        <v>45481</v>
      </c>
      <c r="AO188" s="110">
        <v>45846</v>
      </c>
      <c r="AP188" s="112">
        <v>3208004155172000</v>
      </c>
      <c r="AQ188" s="113" t="s">
        <v>219</v>
      </c>
      <c r="AR188" s="108">
        <v>45324</v>
      </c>
      <c r="AS188" s="109">
        <v>45658</v>
      </c>
      <c r="AT188" s="114" t="s">
        <v>157</v>
      </c>
      <c r="AU188" s="115">
        <v>45209</v>
      </c>
      <c r="AV188" s="110">
        <v>45269</v>
      </c>
      <c r="AW188" s="107">
        <v>171645638</v>
      </c>
      <c r="AX188" s="114" t="s">
        <v>1471</v>
      </c>
      <c r="AY188" s="116">
        <v>45330</v>
      </c>
      <c r="AZ188" s="117">
        <v>45696</v>
      </c>
      <c r="BA188" s="134">
        <v>52353984</v>
      </c>
      <c r="BB188" s="103" t="s">
        <v>1472</v>
      </c>
      <c r="BC188" s="119">
        <v>3204646156</v>
      </c>
      <c r="BD188" s="119">
        <v>3204646156</v>
      </c>
      <c r="BE188" s="104" t="s">
        <v>1473</v>
      </c>
      <c r="BF188" s="100" t="s">
        <v>1474</v>
      </c>
      <c r="BG188" s="122"/>
      <c r="BH188" s="103"/>
      <c r="BI188" s="119"/>
      <c r="BJ188" s="113"/>
      <c r="BK188" s="113"/>
      <c r="BL188" s="122"/>
      <c r="BM188" s="103"/>
      <c r="BN188" s="119"/>
      <c r="BO188" s="113"/>
      <c r="BP188" s="113"/>
      <c r="BQ188" s="95">
        <v>978</v>
      </c>
      <c r="BR188" s="95"/>
      <c r="BS188" s="113"/>
      <c r="BT188" s="113"/>
      <c r="BU188" s="113" t="s">
        <v>176</v>
      </c>
      <c r="BV188" s="136"/>
      <c r="BW188" s="125" t="s">
        <v>161</v>
      </c>
      <c r="BX188" s="125"/>
      <c r="BY188" s="125"/>
      <c r="BZ188" s="125"/>
      <c r="CA188" s="137"/>
      <c r="CB188" s="50" t="s">
        <v>140</v>
      </c>
    </row>
    <row r="189" spans="1:80" s="214" customFormat="1" ht="13.5" hidden="1" customHeight="1" x14ac:dyDescent="0.3">
      <c r="A189" s="93">
        <v>160</v>
      </c>
      <c r="B189" s="94" t="s">
        <v>140</v>
      </c>
      <c r="C189" s="95">
        <v>980</v>
      </c>
      <c r="D189" s="98" t="s">
        <v>1475</v>
      </c>
      <c r="E189" s="97" t="s">
        <v>163</v>
      </c>
      <c r="F189" s="98">
        <v>1019135752</v>
      </c>
      <c r="G189" s="98" t="s">
        <v>1476</v>
      </c>
      <c r="H189" s="98" t="s">
        <v>1477</v>
      </c>
      <c r="I189" s="98">
        <v>3104828570</v>
      </c>
      <c r="J189" s="99"/>
      <c r="K189" s="100" t="s">
        <v>1478</v>
      </c>
      <c r="L189" s="100" t="s">
        <v>1479</v>
      </c>
      <c r="M189" s="100" t="s">
        <v>1017</v>
      </c>
      <c r="N189" s="101">
        <v>1498</v>
      </c>
      <c r="O189" s="101">
        <v>2018</v>
      </c>
      <c r="P189" s="101">
        <v>2019</v>
      </c>
      <c r="Q189" s="100" t="s">
        <v>580</v>
      </c>
      <c r="R189" s="100" t="s">
        <v>1018</v>
      </c>
      <c r="S189" s="102" t="s">
        <v>1480</v>
      </c>
      <c r="T189" s="104" t="s">
        <v>1481</v>
      </c>
      <c r="U189" s="101">
        <v>7</v>
      </c>
      <c r="V189" s="101">
        <v>7</v>
      </c>
      <c r="W189" s="101">
        <v>5</v>
      </c>
      <c r="X189" s="104" t="s">
        <v>831</v>
      </c>
      <c r="Y189" s="105">
        <v>43383</v>
      </c>
      <c r="Z189" s="105">
        <v>43330</v>
      </c>
      <c r="AA189" s="104" t="s">
        <v>153</v>
      </c>
      <c r="AB189" s="101">
        <v>10016669476</v>
      </c>
      <c r="AC189" s="106">
        <v>7</v>
      </c>
      <c r="AD189" s="107">
        <v>331206</v>
      </c>
      <c r="AE189" s="101" t="s">
        <v>154</v>
      </c>
      <c r="AF189" s="108">
        <v>44874</v>
      </c>
      <c r="AG189" s="109">
        <v>45605</v>
      </c>
      <c r="AH189" s="107">
        <v>11101000608</v>
      </c>
      <c r="AI189" s="104" t="s">
        <v>155</v>
      </c>
      <c r="AJ189" s="108">
        <v>45347</v>
      </c>
      <c r="AK189" s="110">
        <v>45713</v>
      </c>
      <c r="AL189" s="111">
        <v>13061001309</v>
      </c>
      <c r="AM189" s="100" t="s">
        <v>155</v>
      </c>
      <c r="AN189" s="108">
        <v>45481</v>
      </c>
      <c r="AO189" s="110">
        <v>45846</v>
      </c>
      <c r="AP189" s="112">
        <v>86737306</v>
      </c>
      <c r="AQ189" s="113" t="s">
        <v>560</v>
      </c>
      <c r="AR189" s="108">
        <v>45242</v>
      </c>
      <c r="AS189" s="109">
        <v>45607</v>
      </c>
      <c r="AT189" s="114" t="s">
        <v>604</v>
      </c>
      <c r="AU189" s="109">
        <v>45455</v>
      </c>
      <c r="AV189" s="110">
        <v>45515</v>
      </c>
      <c r="AW189" s="107">
        <v>170189311</v>
      </c>
      <c r="AX189" s="114" t="s">
        <v>1482</v>
      </c>
      <c r="AY189" s="116">
        <v>45272</v>
      </c>
      <c r="AZ189" s="117">
        <v>45638</v>
      </c>
      <c r="BA189" s="134">
        <v>79810281</v>
      </c>
      <c r="BB189" s="103" t="s">
        <v>1483</v>
      </c>
      <c r="BC189" s="119">
        <v>3105613923</v>
      </c>
      <c r="BD189" s="119">
        <v>3105613923</v>
      </c>
      <c r="BE189" s="104" t="s">
        <v>1484</v>
      </c>
      <c r="BF189" s="135" t="s">
        <v>1485</v>
      </c>
      <c r="BG189" s="122"/>
      <c r="BH189" s="103"/>
      <c r="BI189" s="119"/>
      <c r="BJ189" s="113"/>
      <c r="BK189" s="113"/>
      <c r="BL189" s="122"/>
      <c r="BM189" s="103"/>
      <c r="BN189" s="119"/>
      <c r="BO189" s="113"/>
      <c r="BP189" s="113"/>
      <c r="BQ189" s="95">
        <v>980</v>
      </c>
      <c r="BR189" s="95"/>
      <c r="BS189" s="113"/>
      <c r="BT189" s="113"/>
      <c r="BU189" s="113" t="s">
        <v>176</v>
      </c>
      <c r="BV189" s="136"/>
      <c r="BW189" s="125" t="s">
        <v>161</v>
      </c>
      <c r="BX189" s="125"/>
      <c r="BY189" s="125"/>
      <c r="BZ189" s="125"/>
      <c r="CA189" s="137"/>
      <c r="CB189" s="50" t="s">
        <v>140</v>
      </c>
    </row>
    <row r="190" spans="1:80" s="214" customFormat="1" ht="13.5" hidden="1" customHeight="1" x14ac:dyDescent="0.3">
      <c r="A190" s="93">
        <v>136</v>
      </c>
      <c r="B190" s="94" t="s">
        <v>140</v>
      </c>
      <c r="C190" s="95">
        <v>981</v>
      </c>
      <c r="D190" s="98" t="s">
        <v>1486</v>
      </c>
      <c r="E190" s="97" t="s">
        <v>163</v>
      </c>
      <c r="F190" s="98">
        <v>1000121757</v>
      </c>
      <c r="G190" s="98" t="s">
        <v>1487</v>
      </c>
      <c r="H190" s="98" t="e">
        <v>#N/A</v>
      </c>
      <c r="I190" s="98" t="e">
        <v>#N/A</v>
      </c>
      <c r="J190" s="99"/>
      <c r="K190" s="100" t="s">
        <v>1015</v>
      </c>
      <c r="L190" s="100" t="s">
        <v>1281</v>
      </c>
      <c r="M190" s="100" t="s">
        <v>826</v>
      </c>
      <c r="N190" s="101">
        <v>1798</v>
      </c>
      <c r="O190" s="101">
        <v>2019</v>
      </c>
      <c r="P190" s="101">
        <v>2020</v>
      </c>
      <c r="Q190" s="100" t="s">
        <v>308</v>
      </c>
      <c r="R190" s="100" t="s">
        <v>1018</v>
      </c>
      <c r="S190" s="102" t="s">
        <v>1488</v>
      </c>
      <c r="T190" s="104" t="s">
        <v>1489</v>
      </c>
      <c r="U190" s="101">
        <v>7</v>
      </c>
      <c r="V190" s="101">
        <v>7</v>
      </c>
      <c r="W190" s="101">
        <v>5</v>
      </c>
      <c r="X190" s="104" t="s">
        <v>831</v>
      </c>
      <c r="Y190" s="105">
        <v>43770</v>
      </c>
      <c r="Z190" s="105">
        <v>43762</v>
      </c>
      <c r="AA190" s="104" t="s">
        <v>153</v>
      </c>
      <c r="AB190" s="101">
        <v>10019494494</v>
      </c>
      <c r="AC190" s="106">
        <v>7</v>
      </c>
      <c r="AD190" s="107">
        <v>396672</v>
      </c>
      <c r="AE190" s="101" t="s">
        <v>154</v>
      </c>
      <c r="AF190" s="108">
        <v>45277</v>
      </c>
      <c r="AG190" s="109">
        <v>46008</v>
      </c>
      <c r="AH190" s="107">
        <v>11101000608</v>
      </c>
      <c r="AI190" s="104" t="s">
        <v>155</v>
      </c>
      <c r="AJ190" s="108">
        <v>45347</v>
      </c>
      <c r="AK190" s="110">
        <v>45713</v>
      </c>
      <c r="AL190" s="111">
        <v>13061001309</v>
      </c>
      <c r="AM190" s="100" t="s">
        <v>155</v>
      </c>
      <c r="AN190" s="108">
        <v>45481</v>
      </c>
      <c r="AO190" s="110">
        <v>45846</v>
      </c>
      <c r="AP190" s="112">
        <v>9310009391801</v>
      </c>
      <c r="AQ190" s="113" t="s">
        <v>172</v>
      </c>
      <c r="AR190" s="108">
        <v>45225</v>
      </c>
      <c r="AS190" s="109">
        <v>45590</v>
      </c>
      <c r="AT190" s="114" t="s">
        <v>1490</v>
      </c>
      <c r="AU190" s="115">
        <v>45408</v>
      </c>
      <c r="AV190" s="110">
        <v>45468</v>
      </c>
      <c r="AW190" s="107">
        <v>169348411</v>
      </c>
      <c r="AX190" s="114" t="s">
        <v>1490</v>
      </c>
      <c r="AY190" s="116">
        <v>45231</v>
      </c>
      <c r="AZ190" s="117">
        <v>45597</v>
      </c>
      <c r="BA190" s="134">
        <v>52302945</v>
      </c>
      <c r="BB190" s="103" t="s">
        <v>1491</v>
      </c>
      <c r="BC190" s="119">
        <v>7853698</v>
      </c>
      <c r="BD190" s="119">
        <v>3103172493</v>
      </c>
      <c r="BE190" s="104" t="s">
        <v>1492</v>
      </c>
      <c r="BF190" s="135" t="s">
        <v>1493</v>
      </c>
      <c r="BG190" s="122">
        <v>80272177</v>
      </c>
      <c r="BH190" s="103" t="s">
        <v>1494</v>
      </c>
      <c r="BI190" s="119">
        <v>3112112242</v>
      </c>
      <c r="BJ190" s="113" t="s">
        <v>1495</v>
      </c>
      <c r="BK190" s="113" t="s">
        <v>1496</v>
      </c>
      <c r="BL190" s="122"/>
      <c r="BM190" s="103"/>
      <c r="BN190" s="119"/>
      <c r="BO190" s="113"/>
      <c r="BP190" s="113"/>
      <c r="BQ190" s="95">
        <v>981</v>
      </c>
      <c r="BR190" s="95"/>
      <c r="BS190" s="113"/>
      <c r="BT190" s="113"/>
      <c r="BU190" s="113" t="s">
        <v>176</v>
      </c>
      <c r="BV190" s="136"/>
      <c r="BW190" s="125" t="s">
        <v>161</v>
      </c>
      <c r="BX190" s="125"/>
      <c r="BY190" s="125"/>
      <c r="BZ190" s="125"/>
      <c r="CA190" s="137"/>
      <c r="CB190" s="50" t="s">
        <v>140</v>
      </c>
    </row>
    <row r="191" spans="1:80" s="214" customFormat="1" ht="13.5" hidden="1" customHeight="1" x14ac:dyDescent="0.3">
      <c r="A191" s="93">
        <v>177</v>
      </c>
      <c r="B191" s="94" t="s">
        <v>140</v>
      </c>
      <c r="C191" s="95">
        <v>984</v>
      </c>
      <c r="D191" s="98" t="s">
        <v>1497</v>
      </c>
      <c r="E191" s="97" t="s">
        <v>163</v>
      </c>
      <c r="F191" s="98">
        <v>1015461740</v>
      </c>
      <c r="G191" s="98" t="s">
        <v>1498</v>
      </c>
      <c r="H191" s="98" t="e">
        <v>#N/A</v>
      </c>
      <c r="I191" s="98" t="e">
        <v>#N/A</v>
      </c>
      <c r="J191" s="99">
        <v>45250</v>
      </c>
      <c r="K191" s="100" t="s">
        <v>1015</v>
      </c>
      <c r="L191" s="100" t="s">
        <v>1281</v>
      </c>
      <c r="M191" s="100" t="s">
        <v>826</v>
      </c>
      <c r="N191" s="101">
        <v>1798</v>
      </c>
      <c r="O191" s="101">
        <v>2023</v>
      </c>
      <c r="P191" s="101">
        <v>2024</v>
      </c>
      <c r="Q191" s="100" t="s">
        <v>308</v>
      </c>
      <c r="R191" s="100" t="s">
        <v>1018</v>
      </c>
      <c r="S191" s="102" t="s">
        <v>1499</v>
      </c>
      <c r="T191" s="104" t="s">
        <v>1500</v>
      </c>
      <c r="U191" s="101">
        <v>7</v>
      </c>
      <c r="V191" s="101">
        <v>7</v>
      </c>
      <c r="W191" s="101">
        <v>5</v>
      </c>
      <c r="X191" s="104" t="s">
        <v>831</v>
      </c>
      <c r="Y191" s="105">
        <v>45086</v>
      </c>
      <c r="Z191" s="105">
        <v>45071</v>
      </c>
      <c r="AA191" s="104" t="s">
        <v>328</v>
      </c>
      <c r="AB191" s="101">
        <v>10029192089</v>
      </c>
      <c r="AC191" s="106">
        <v>7</v>
      </c>
      <c r="AD191" s="107">
        <v>369111</v>
      </c>
      <c r="AE191" s="101" t="s">
        <v>154</v>
      </c>
      <c r="AF191" s="108">
        <v>45086</v>
      </c>
      <c r="AG191" s="109">
        <v>45817</v>
      </c>
      <c r="AH191" s="107">
        <v>11101000608</v>
      </c>
      <c r="AI191" s="104" t="s">
        <v>554</v>
      </c>
      <c r="AJ191" s="108">
        <v>45347</v>
      </c>
      <c r="AK191" s="110">
        <v>45713</v>
      </c>
      <c r="AL191" s="111">
        <v>13061001309</v>
      </c>
      <c r="AM191" s="100" t="s">
        <v>155</v>
      </c>
      <c r="AN191" s="108">
        <v>45481</v>
      </c>
      <c r="AO191" s="110">
        <v>45846</v>
      </c>
      <c r="AP191" s="112">
        <v>4308005378815000</v>
      </c>
      <c r="AQ191" s="113" t="s">
        <v>219</v>
      </c>
      <c r="AR191" s="108">
        <v>45437</v>
      </c>
      <c r="AS191" s="109">
        <v>45801</v>
      </c>
      <c r="AT191" s="114" t="s">
        <v>157</v>
      </c>
      <c r="AU191" s="115">
        <v>45428</v>
      </c>
      <c r="AV191" s="110">
        <v>45488</v>
      </c>
      <c r="AW191" s="107" t="s">
        <v>157</v>
      </c>
      <c r="AX191" s="114" t="s">
        <v>157</v>
      </c>
      <c r="AY191" s="116">
        <v>45071</v>
      </c>
      <c r="AZ191" s="117">
        <v>45802</v>
      </c>
      <c r="BA191" s="134">
        <v>1022943437</v>
      </c>
      <c r="BB191" s="103" t="s">
        <v>1501</v>
      </c>
      <c r="BC191" s="119">
        <v>3187729964</v>
      </c>
      <c r="BD191" s="119">
        <v>3187729964</v>
      </c>
      <c r="BE191" s="104" t="s">
        <v>1502</v>
      </c>
      <c r="BF191" s="209" t="s">
        <v>1503</v>
      </c>
      <c r="BG191" s="122"/>
      <c r="BH191" s="103"/>
      <c r="BI191" s="119"/>
      <c r="BJ191" s="113"/>
      <c r="BK191" s="113"/>
      <c r="BL191" s="122"/>
      <c r="BM191" s="103"/>
      <c r="BN191" s="119"/>
      <c r="BO191" s="113"/>
      <c r="BP191" s="113"/>
      <c r="BQ191" s="95">
        <v>984</v>
      </c>
      <c r="BR191" s="95"/>
      <c r="BS191" s="113" t="s">
        <v>235</v>
      </c>
      <c r="BT191" s="113"/>
      <c r="BU191" s="113"/>
      <c r="BV191" s="136"/>
      <c r="BW191" s="125" t="s">
        <v>161</v>
      </c>
      <c r="BX191" s="125"/>
      <c r="BY191" s="125"/>
      <c r="BZ191" s="125"/>
      <c r="CA191" s="137"/>
      <c r="CB191" s="50" t="s">
        <v>140</v>
      </c>
    </row>
    <row r="192" spans="1:80" s="214" customFormat="1" ht="13.5" hidden="1" customHeight="1" x14ac:dyDescent="0.3">
      <c r="A192" s="93">
        <v>161</v>
      </c>
      <c r="B192" s="94" t="s">
        <v>140</v>
      </c>
      <c r="C192" s="95">
        <v>985</v>
      </c>
      <c r="D192" s="98" t="s">
        <v>1504</v>
      </c>
      <c r="E192" s="97" t="s">
        <v>163</v>
      </c>
      <c r="F192" s="98">
        <v>19373079</v>
      </c>
      <c r="G192" s="98" t="s">
        <v>924</v>
      </c>
      <c r="H192" s="98" t="s">
        <v>925</v>
      </c>
      <c r="I192" s="98">
        <v>3108776502</v>
      </c>
      <c r="J192" s="99">
        <v>45170</v>
      </c>
      <c r="K192" s="100" t="s">
        <v>181</v>
      </c>
      <c r="L192" s="100" t="s">
        <v>825</v>
      </c>
      <c r="M192" s="100" t="s">
        <v>826</v>
      </c>
      <c r="N192" s="101">
        <v>1333</v>
      </c>
      <c r="O192" s="101">
        <v>2022</v>
      </c>
      <c r="P192" s="101">
        <v>2021</v>
      </c>
      <c r="Q192" s="100" t="s">
        <v>827</v>
      </c>
      <c r="R192" s="100" t="s">
        <v>828</v>
      </c>
      <c r="S192" s="102" t="s">
        <v>1505</v>
      </c>
      <c r="T192" s="104" t="s">
        <v>1506</v>
      </c>
      <c r="U192" s="101">
        <v>5</v>
      </c>
      <c r="V192" s="101">
        <v>5</v>
      </c>
      <c r="W192" s="101">
        <v>5</v>
      </c>
      <c r="X192" s="104" t="s">
        <v>831</v>
      </c>
      <c r="Y192" s="105">
        <v>44539</v>
      </c>
      <c r="Z192" s="105">
        <v>44512</v>
      </c>
      <c r="AA192" s="104" t="s">
        <v>153</v>
      </c>
      <c r="AB192" s="101">
        <v>10024489628</v>
      </c>
      <c r="AC192" s="106">
        <v>5</v>
      </c>
      <c r="AD192" s="107">
        <v>399963</v>
      </c>
      <c r="AE192" s="101" t="s">
        <v>154</v>
      </c>
      <c r="AF192" s="108">
        <v>45270</v>
      </c>
      <c r="AG192" s="109">
        <v>46001</v>
      </c>
      <c r="AH192" s="107">
        <v>11101000608</v>
      </c>
      <c r="AI192" s="104" t="s">
        <v>155</v>
      </c>
      <c r="AJ192" s="108">
        <v>45347</v>
      </c>
      <c r="AK192" s="110">
        <v>45713</v>
      </c>
      <c r="AL192" s="111">
        <v>13061001309</v>
      </c>
      <c r="AM192" s="100" t="s">
        <v>155</v>
      </c>
      <c r="AN192" s="108">
        <v>45481</v>
      </c>
      <c r="AO192" s="110">
        <v>45846</v>
      </c>
      <c r="AP192" s="112">
        <v>86826898</v>
      </c>
      <c r="AQ192" s="113" t="s">
        <v>200</v>
      </c>
      <c r="AR192" s="108">
        <v>45241</v>
      </c>
      <c r="AS192" s="109">
        <v>45606</v>
      </c>
      <c r="AT192" s="114" t="s">
        <v>604</v>
      </c>
      <c r="AU192" s="115">
        <v>45409</v>
      </c>
      <c r="AV192" s="110">
        <v>45469</v>
      </c>
      <c r="AW192" s="107">
        <v>16948828</v>
      </c>
      <c r="AX192" s="114" t="s">
        <v>1385</v>
      </c>
      <c r="AY192" s="116">
        <v>45239</v>
      </c>
      <c r="AZ192" s="117">
        <v>45605</v>
      </c>
      <c r="BA192" s="134">
        <v>43924768</v>
      </c>
      <c r="BB192" s="103" t="s">
        <v>1507</v>
      </c>
      <c r="BC192" s="119">
        <v>3102463894</v>
      </c>
      <c r="BD192" s="119">
        <v>3102463894</v>
      </c>
      <c r="BE192" s="104" t="s">
        <v>1508</v>
      </c>
      <c r="BF192" s="135" t="s">
        <v>1509</v>
      </c>
      <c r="BG192" s="122"/>
      <c r="BH192" s="103"/>
      <c r="BI192" s="119"/>
      <c r="BJ192" s="113"/>
      <c r="BK192" s="113"/>
      <c r="BL192" s="122"/>
      <c r="BM192" s="103"/>
      <c r="BN192" s="119"/>
      <c r="BO192" s="113"/>
      <c r="BP192" s="113"/>
      <c r="BQ192" s="95">
        <v>985</v>
      </c>
      <c r="BR192" s="95"/>
      <c r="BS192" s="113"/>
      <c r="BT192" s="113"/>
      <c r="BU192" s="113" t="s">
        <v>176</v>
      </c>
      <c r="BV192" s="136"/>
      <c r="BW192" s="125" t="s">
        <v>161</v>
      </c>
      <c r="BX192" s="125"/>
      <c r="BY192" s="125"/>
      <c r="BZ192" s="125"/>
      <c r="CA192" s="137"/>
      <c r="CB192" s="50" t="s">
        <v>140</v>
      </c>
    </row>
    <row r="193" spans="1:80" s="214" customFormat="1" ht="13.5" hidden="1" customHeight="1" x14ac:dyDescent="0.3">
      <c r="A193" s="93">
        <v>162</v>
      </c>
      <c r="B193" s="94" t="s">
        <v>140</v>
      </c>
      <c r="C193" s="95">
        <v>986</v>
      </c>
      <c r="D193" s="98" t="s">
        <v>1510</v>
      </c>
      <c r="E193" s="97" t="s">
        <v>163</v>
      </c>
      <c r="F193" s="98">
        <v>1031124324</v>
      </c>
      <c r="G193" s="98" t="s">
        <v>1511</v>
      </c>
      <c r="H193" s="98" t="s">
        <v>1512</v>
      </c>
      <c r="I193" s="98">
        <v>3007645735</v>
      </c>
      <c r="J193" s="99"/>
      <c r="K193" s="100" t="s">
        <v>1015</v>
      </c>
      <c r="L193" s="100" t="s">
        <v>1513</v>
      </c>
      <c r="M193" s="100" t="s">
        <v>1017</v>
      </c>
      <c r="N193" s="101">
        <v>1239</v>
      </c>
      <c r="O193" s="101">
        <v>2022</v>
      </c>
      <c r="P193" s="101">
        <v>2023</v>
      </c>
      <c r="Q193" s="100" t="s">
        <v>308</v>
      </c>
      <c r="R193" s="100" t="s">
        <v>1018</v>
      </c>
      <c r="S193" s="102" t="s">
        <v>1514</v>
      </c>
      <c r="T193" s="104" t="s">
        <v>1515</v>
      </c>
      <c r="U193" s="101">
        <v>9</v>
      </c>
      <c r="V193" s="101">
        <v>9</v>
      </c>
      <c r="W193" s="101">
        <v>5</v>
      </c>
      <c r="X193" s="104" t="s">
        <v>831</v>
      </c>
      <c r="Y193" s="105">
        <v>44889</v>
      </c>
      <c r="Z193" s="105">
        <v>44904</v>
      </c>
      <c r="AA193" s="104" t="s">
        <v>199</v>
      </c>
      <c r="AB193" s="101">
        <v>10027918931</v>
      </c>
      <c r="AC193" s="106">
        <v>9</v>
      </c>
      <c r="AD193" s="107">
        <v>339230</v>
      </c>
      <c r="AE193" s="101" t="s">
        <v>154</v>
      </c>
      <c r="AF193" s="108">
        <v>44916</v>
      </c>
      <c r="AG193" s="109">
        <v>45647</v>
      </c>
      <c r="AH193" s="107">
        <v>11101000608</v>
      </c>
      <c r="AI193" s="104" t="s">
        <v>155</v>
      </c>
      <c r="AJ193" s="108">
        <v>45347</v>
      </c>
      <c r="AK193" s="110">
        <v>45713</v>
      </c>
      <c r="AL193" s="111">
        <v>13061001309</v>
      </c>
      <c r="AM193" s="100" t="s">
        <v>155</v>
      </c>
      <c r="AN193" s="108">
        <v>45481</v>
      </c>
      <c r="AO193" s="110">
        <v>45846</v>
      </c>
      <c r="AP193" s="112">
        <v>5131100324502</v>
      </c>
      <c r="AQ193" s="113" t="s">
        <v>172</v>
      </c>
      <c r="AR193" s="108">
        <v>45266</v>
      </c>
      <c r="AS193" s="109">
        <v>45633</v>
      </c>
      <c r="AT193" s="114"/>
      <c r="AU193" s="115">
        <v>45415</v>
      </c>
      <c r="AV193" s="110">
        <v>45475</v>
      </c>
      <c r="AW193" s="107" t="s">
        <v>157</v>
      </c>
      <c r="AX193" s="114" t="s">
        <v>157</v>
      </c>
      <c r="AY193" s="116">
        <v>44904</v>
      </c>
      <c r="AZ193" s="117">
        <v>45635</v>
      </c>
      <c r="BA193" s="134">
        <v>1056688148</v>
      </c>
      <c r="BB193" s="103" t="s">
        <v>1516</v>
      </c>
      <c r="BC193" s="119"/>
      <c r="BD193" s="119">
        <v>3156715964</v>
      </c>
      <c r="BE193" s="104" t="s">
        <v>1517</v>
      </c>
      <c r="BF193" s="100" t="s">
        <v>1518</v>
      </c>
      <c r="BG193" s="122"/>
      <c r="BH193" s="103"/>
      <c r="BI193" s="119"/>
      <c r="BJ193" s="113"/>
      <c r="BK193" s="113"/>
      <c r="BL193" s="122"/>
      <c r="BM193" s="103"/>
      <c r="BN193" s="119"/>
      <c r="BO193" s="113"/>
      <c r="BP193" s="113"/>
      <c r="BQ193" s="95">
        <v>986</v>
      </c>
      <c r="BR193" s="95"/>
      <c r="BS193" s="113"/>
      <c r="BT193" s="113"/>
      <c r="BU193" s="113"/>
      <c r="BV193" s="136"/>
      <c r="BW193" s="125" t="s">
        <v>161</v>
      </c>
      <c r="BX193" s="125"/>
      <c r="BY193" s="125"/>
      <c r="BZ193" s="125"/>
      <c r="CA193" s="137"/>
      <c r="CB193" s="50" t="s">
        <v>140</v>
      </c>
    </row>
    <row r="194" spans="1:80" s="214" customFormat="1" ht="13.5" hidden="1" customHeight="1" x14ac:dyDescent="0.3">
      <c r="A194" s="93">
        <v>189</v>
      </c>
      <c r="B194" s="94" t="s">
        <v>140</v>
      </c>
      <c r="C194" s="95">
        <v>987</v>
      </c>
      <c r="D194" s="98" t="s">
        <v>1519</v>
      </c>
      <c r="E194" s="97" t="s">
        <v>163</v>
      </c>
      <c r="F194" s="98">
        <v>79404121</v>
      </c>
      <c r="G194" s="98" t="s">
        <v>728</v>
      </c>
      <c r="H194" s="98" t="s">
        <v>729</v>
      </c>
      <c r="I194" s="98">
        <v>79404121</v>
      </c>
      <c r="J194" s="99">
        <v>45223</v>
      </c>
      <c r="K194" s="100" t="s">
        <v>181</v>
      </c>
      <c r="L194" s="100" t="s">
        <v>825</v>
      </c>
      <c r="M194" s="100" t="s">
        <v>826</v>
      </c>
      <c r="N194" s="101">
        <v>1598</v>
      </c>
      <c r="O194" s="101">
        <v>2023</v>
      </c>
      <c r="P194" s="101">
        <v>2024</v>
      </c>
      <c r="Q194" s="100" t="s">
        <v>827</v>
      </c>
      <c r="R194" s="100" t="s">
        <v>1018</v>
      </c>
      <c r="S194" s="102" t="s">
        <v>1520</v>
      </c>
      <c r="T194" s="104" t="s">
        <v>1521</v>
      </c>
      <c r="U194" s="101">
        <v>5</v>
      </c>
      <c r="V194" s="101">
        <v>5</v>
      </c>
      <c r="W194" s="101">
        <v>5</v>
      </c>
      <c r="X194" s="104" t="s">
        <v>831</v>
      </c>
      <c r="Y194" s="105">
        <v>45197</v>
      </c>
      <c r="Z194" s="105">
        <v>45167</v>
      </c>
      <c r="AA194" s="104" t="s">
        <v>153</v>
      </c>
      <c r="AB194" s="101">
        <v>10029881685</v>
      </c>
      <c r="AC194" s="106">
        <v>5</v>
      </c>
      <c r="AD194" s="107">
        <v>389887</v>
      </c>
      <c r="AE194" s="101" t="s">
        <v>154</v>
      </c>
      <c r="AF194" s="108">
        <v>45197</v>
      </c>
      <c r="AG194" s="109">
        <v>45928</v>
      </c>
      <c r="AH194" s="107">
        <v>11101000608</v>
      </c>
      <c r="AI194" s="104" t="s">
        <v>155</v>
      </c>
      <c r="AJ194" s="108">
        <v>45347</v>
      </c>
      <c r="AK194" s="110">
        <v>45713</v>
      </c>
      <c r="AL194" s="111">
        <v>13061001309</v>
      </c>
      <c r="AM194" s="100" t="s">
        <v>155</v>
      </c>
      <c r="AN194" s="108">
        <v>45481</v>
      </c>
      <c r="AO194" s="110">
        <v>45846</v>
      </c>
      <c r="AP194" s="112">
        <v>88116071</v>
      </c>
      <c r="AQ194" s="113" t="s">
        <v>200</v>
      </c>
      <c r="AR194" s="108">
        <v>45433</v>
      </c>
      <c r="AS194" s="109">
        <v>45797</v>
      </c>
      <c r="AT194" s="114"/>
      <c r="AU194" s="108" t="s">
        <v>173</v>
      </c>
      <c r="AV194" s="110" t="s">
        <v>173</v>
      </c>
      <c r="AW194" s="107" t="s">
        <v>157</v>
      </c>
      <c r="AX194" s="114" t="s">
        <v>157</v>
      </c>
      <c r="AY194" s="116">
        <v>45167</v>
      </c>
      <c r="AZ194" s="117">
        <v>45898</v>
      </c>
      <c r="BA194" s="134">
        <v>79404121</v>
      </c>
      <c r="BB194" s="103" t="s">
        <v>728</v>
      </c>
      <c r="BC194" s="119"/>
      <c r="BD194" s="119">
        <v>3142782033</v>
      </c>
      <c r="BE194" s="104" t="s">
        <v>732</v>
      </c>
      <c r="BF194" s="100" t="s">
        <v>729</v>
      </c>
      <c r="BG194" s="122"/>
      <c r="BH194" s="103"/>
      <c r="BI194" s="119"/>
      <c r="BJ194" s="113"/>
      <c r="BK194" s="113"/>
      <c r="BL194" s="122"/>
      <c r="BM194" s="103"/>
      <c r="BN194" s="119"/>
      <c r="BO194" s="113"/>
      <c r="BP194" s="113"/>
      <c r="BQ194" s="95">
        <v>987</v>
      </c>
      <c r="BR194" s="95"/>
      <c r="BS194" s="113"/>
      <c r="BT194" s="113"/>
      <c r="BU194" s="113"/>
      <c r="BV194" s="136"/>
      <c r="BW194" s="125" t="s">
        <v>177</v>
      </c>
      <c r="BX194" s="125"/>
      <c r="BY194" s="125"/>
      <c r="BZ194" s="125"/>
      <c r="CA194" s="137"/>
      <c r="CB194" s="50" t="s">
        <v>140</v>
      </c>
    </row>
    <row r="195" spans="1:80" s="214" customFormat="1" ht="13.5" hidden="1" customHeight="1" x14ac:dyDescent="0.3">
      <c r="A195" s="93">
        <v>198</v>
      </c>
      <c r="B195" s="160" t="s">
        <v>140</v>
      </c>
      <c r="C195" s="95">
        <v>988</v>
      </c>
      <c r="D195" s="96" t="s">
        <v>1522</v>
      </c>
      <c r="E195" s="97" t="s">
        <v>387</v>
      </c>
      <c r="F195" s="98">
        <v>1014186181</v>
      </c>
      <c r="G195" s="98" t="s">
        <v>1523</v>
      </c>
      <c r="H195" s="98" t="s">
        <v>1524</v>
      </c>
      <c r="I195" s="98">
        <v>3118268241</v>
      </c>
      <c r="J195" s="99">
        <v>45383</v>
      </c>
      <c r="K195" s="100" t="s">
        <v>306</v>
      </c>
      <c r="L195" s="128" t="s">
        <v>1525</v>
      </c>
      <c r="M195" s="128" t="s">
        <v>826</v>
      </c>
      <c r="N195" s="97" t="s">
        <v>157</v>
      </c>
      <c r="O195" s="97">
        <v>2024</v>
      </c>
      <c r="P195" s="97">
        <v>2024</v>
      </c>
      <c r="Q195" s="128" t="s">
        <v>308</v>
      </c>
      <c r="R195" s="128" t="s">
        <v>1018</v>
      </c>
      <c r="S195" s="129" t="s">
        <v>1526</v>
      </c>
      <c r="T195" s="103" t="s">
        <v>1527</v>
      </c>
      <c r="U195" s="97">
        <v>5</v>
      </c>
      <c r="V195" s="97">
        <v>5</v>
      </c>
      <c r="W195" s="97">
        <v>5</v>
      </c>
      <c r="X195" s="103" t="s">
        <v>1528</v>
      </c>
      <c r="Y195" s="130">
        <v>45357</v>
      </c>
      <c r="Z195" s="130">
        <v>45353</v>
      </c>
      <c r="AA195" s="103" t="s">
        <v>153</v>
      </c>
      <c r="AB195" s="97">
        <v>10031258444</v>
      </c>
      <c r="AC195" s="131">
        <v>5</v>
      </c>
      <c r="AD195" s="107">
        <v>421015</v>
      </c>
      <c r="AE195" s="101" t="s">
        <v>154</v>
      </c>
      <c r="AF195" s="108">
        <v>45357</v>
      </c>
      <c r="AG195" s="109">
        <v>46087</v>
      </c>
      <c r="AH195" s="107">
        <v>11101000608</v>
      </c>
      <c r="AI195" s="104" t="s">
        <v>155</v>
      </c>
      <c r="AJ195" s="108">
        <v>45356</v>
      </c>
      <c r="AK195" s="110">
        <v>45713</v>
      </c>
      <c r="AL195" s="111">
        <v>13061001309</v>
      </c>
      <c r="AM195" s="100" t="s">
        <v>155</v>
      </c>
      <c r="AN195" s="108">
        <v>45481</v>
      </c>
      <c r="AO195" s="110">
        <v>45846</v>
      </c>
      <c r="AP195" s="112">
        <v>38366791</v>
      </c>
      <c r="AQ195" s="113" t="s">
        <v>156</v>
      </c>
      <c r="AR195" s="108">
        <v>45331</v>
      </c>
      <c r="AS195" s="109">
        <v>45696</v>
      </c>
      <c r="AT195" s="114" t="s">
        <v>157</v>
      </c>
      <c r="AU195" s="115">
        <v>45456</v>
      </c>
      <c r="AV195" s="110">
        <v>45516</v>
      </c>
      <c r="AW195" s="107" t="s">
        <v>157</v>
      </c>
      <c r="AX195" s="114" t="s">
        <v>157</v>
      </c>
      <c r="AY195" s="116">
        <v>45353</v>
      </c>
      <c r="AZ195" s="117">
        <v>46083</v>
      </c>
      <c r="BA195" s="132">
        <v>800126471</v>
      </c>
      <c r="BB195" s="103" t="s">
        <v>259</v>
      </c>
      <c r="BC195" s="170">
        <v>3118830</v>
      </c>
      <c r="BD195" s="170">
        <v>3203001319</v>
      </c>
      <c r="BE195" s="170" t="s">
        <v>159</v>
      </c>
      <c r="BF195" s="133" t="s">
        <v>260</v>
      </c>
      <c r="BG195" s="178"/>
      <c r="BH195" s="178"/>
      <c r="BI195" s="178"/>
      <c r="BJ195" s="178"/>
      <c r="BK195" s="178"/>
      <c r="BL195" s="178"/>
      <c r="BM195" s="178"/>
      <c r="BN195" s="178"/>
      <c r="BO195" s="178"/>
      <c r="BP195" s="178"/>
      <c r="BQ195" s="95">
        <v>988</v>
      </c>
      <c r="BR195" s="95"/>
      <c r="BS195" s="123"/>
      <c r="BT195" s="123"/>
      <c r="BU195" s="123"/>
      <c r="BV195" s="124"/>
      <c r="BW195" s="125" t="s">
        <v>161</v>
      </c>
      <c r="BX195" s="126"/>
      <c r="BY195" s="126"/>
      <c r="BZ195" s="126"/>
      <c r="CA195" s="127"/>
      <c r="CB195" s="50" t="s">
        <v>140</v>
      </c>
    </row>
    <row r="196" spans="1:80" ht="13.5" hidden="1" customHeight="1" x14ac:dyDescent="0.3">
      <c r="A196" s="93">
        <v>199</v>
      </c>
      <c r="B196" s="160" t="s">
        <v>140</v>
      </c>
      <c r="C196" s="95">
        <v>990</v>
      </c>
      <c r="D196" s="96" t="s">
        <v>1529</v>
      </c>
      <c r="E196" s="97" t="s">
        <v>380</v>
      </c>
      <c r="F196" s="98">
        <v>1030635563</v>
      </c>
      <c r="G196" s="98" t="s">
        <v>1530</v>
      </c>
      <c r="H196" s="98" t="s">
        <v>1531</v>
      </c>
      <c r="I196" s="98">
        <v>3165382764</v>
      </c>
      <c r="J196" s="99">
        <v>45161</v>
      </c>
      <c r="K196" s="100" t="s">
        <v>1532</v>
      </c>
      <c r="L196" s="128" t="s">
        <v>1533</v>
      </c>
      <c r="M196" s="128" t="s">
        <v>826</v>
      </c>
      <c r="N196" s="97">
        <v>1462</v>
      </c>
      <c r="O196" s="97">
        <v>2024</v>
      </c>
      <c r="P196" s="97">
        <v>2024</v>
      </c>
      <c r="Q196" s="128" t="s">
        <v>1534</v>
      </c>
      <c r="R196" s="128" t="s">
        <v>1018</v>
      </c>
      <c r="S196" s="129" t="s">
        <v>1535</v>
      </c>
      <c r="T196" s="103" t="s">
        <v>1536</v>
      </c>
      <c r="U196" s="97">
        <v>5</v>
      </c>
      <c r="V196" s="97">
        <v>5</v>
      </c>
      <c r="W196" s="97">
        <v>5</v>
      </c>
      <c r="X196" s="103" t="s">
        <v>1354</v>
      </c>
      <c r="Y196" s="130">
        <v>45385</v>
      </c>
      <c r="Z196" s="130">
        <v>45373</v>
      </c>
      <c r="AA196" s="103" t="s">
        <v>153</v>
      </c>
      <c r="AB196" s="97">
        <v>10031420123</v>
      </c>
      <c r="AC196" s="131">
        <v>5</v>
      </c>
      <c r="AD196" s="107">
        <v>425125</v>
      </c>
      <c r="AE196" s="101" t="s">
        <v>154</v>
      </c>
      <c r="AF196" s="108">
        <v>45385</v>
      </c>
      <c r="AG196" s="109">
        <v>46115</v>
      </c>
      <c r="AH196" s="107">
        <v>11101000608</v>
      </c>
      <c r="AI196" s="104" t="s">
        <v>155</v>
      </c>
      <c r="AJ196" s="108">
        <v>45377</v>
      </c>
      <c r="AK196" s="110">
        <v>45713</v>
      </c>
      <c r="AL196" s="111">
        <v>13061001309</v>
      </c>
      <c r="AM196" s="100" t="s">
        <v>155</v>
      </c>
      <c r="AN196" s="108">
        <v>45481</v>
      </c>
      <c r="AO196" s="110">
        <v>45846</v>
      </c>
      <c r="AP196" s="112">
        <v>38848463</v>
      </c>
      <c r="AQ196" s="113" t="s">
        <v>156</v>
      </c>
      <c r="AR196" s="108">
        <v>45373</v>
      </c>
      <c r="AS196" s="109">
        <v>45737</v>
      </c>
      <c r="AT196" s="114" t="s">
        <v>157</v>
      </c>
      <c r="AU196" s="109">
        <v>45427</v>
      </c>
      <c r="AV196" s="110">
        <v>45487</v>
      </c>
      <c r="AW196" s="107" t="s">
        <v>157</v>
      </c>
      <c r="AX196" s="114" t="s">
        <v>157</v>
      </c>
      <c r="AY196" s="116">
        <v>45373</v>
      </c>
      <c r="AZ196" s="117">
        <v>46103</v>
      </c>
      <c r="BA196" s="132">
        <v>52493549</v>
      </c>
      <c r="BB196" s="103" t="s">
        <v>359</v>
      </c>
      <c r="BC196" s="170">
        <v>3118830</v>
      </c>
      <c r="BD196" s="170">
        <v>3203001319</v>
      </c>
      <c r="BE196" s="170" t="s">
        <v>159</v>
      </c>
      <c r="BF196" s="133" t="s">
        <v>260</v>
      </c>
      <c r="BG196" s="178">
        <v>1031131540</v>
      </c>
      <c r="BH196" s="178" t="s">
        <v>1537</v>
      </c>
      <c r="BI196" s="178">
        <v>3203001319</v>
      </c>
      <c r="BJ196" s="178" t="s">
        <v>159</v>
      </c>
      <c r="BK196" s="178" t="s">
        <v>260</v>
      </c>
      <c r="BL196" s="178"/>
      <c r="BM196" s="178"/>
      <c r="BN196" s="178"/>
      <c r="BO196" s="178"/>
      <c r="BP196" s="178"/>
      <c r="BQ196" s="95">
        <v>990</v>
      </c>
      <c r="BR196" s="95"/>
      <c r="BS196" s="123"/>
      <c r="BT196" s="123"/>
      <c r="BU196" s="123"/>
      <c r="BV196" s="124"/>
      <c r="BW196" s="125" t="s">
        <v>161</v>
      </c>
      <c r="BX196" s="126"/>
      <c r="BY196" s="126"/>
      <c r="BZ196" s="126"/>
      <c r="CA196" s="127"/>
      <c r="CB196" s="50" t="s">
        <v>140</v>
      </c>
    </row>
    <row r="197" spans="1:80" ht="13.5" hidden="1" customHeight="1" x14ac:dyDescent="0.3">
      <c r="A197" s="93">
        <v>183</v>
      </c>
      <c r="B197" s="94" t="s">
        <v>140</v>
      </c>
      <c r="C197" s="95">
        <v>991</v>
      </c>
      <c r="D197" s="98" t="s">
        <v>1538</v>
      </c>
      <c r="E197" s="97" t="s">
        <v>387</v>
      </c>
      <c r="F197" s="98">
        <v>80472282</v>
      </c>
      <c r="G197" s="98" t="s">
        <v>1539</v>
      </c>
      <c r="H197" s="98" t="s">
        <v>1540</v>
      </c>
      <c r="I197" s="98">
        <v>3125501234</v>
      </c>
      <c r="J197" s="99">
        <v>45132</v>
      </c>
      <c r="K197" s="100" t="s">
        <v>395</v>
      </c>
      <c r="L197" s="100" t="s">
        <v>1541</v>
      </c>
      <c r="M197" s="100" t="s">
        <v>1413</v>
      </c>
      <c r="N197" s="101">
        <v>2298</v>
      </c>
      <c r="O197" s="101">
        <v>2023</v>
      </c>
      <c r="P197" s="101">
        <v>2024</v>
      </c>
      <c r="Q197" s="100" t="s">
        <v>308</v>
      </c>
      <c r="R197" s="100" t="s">
        <v>1414</v>
      </c>
      <c r="S197" s="102" t="s">
        <v>1542</v>
      </c>
      <c r="T197" s="104" t="s">
        <v>1543</v>
      </c>
      <c r="U197" s="101">
        <v>5</v>
      </c>
      <c r="V197" s="101">
        <v>5</v>
      </c>
      <c r="W197" s="101">
        <v>4</v>
      </c>
      <c r="X197" s="104" t="s">
        <v>152</v>
      </c>
      <c r="Y197" s="105">
        <v>45156</v>
      </c>
      <c r="Z197" s="105">
        <v>45135</v>
      </c>
      <c r="AA197" s="104" t="s">
        <v>153</v>
      </c>
      <c r="AB197" s="101">
        <v>10029656149</v>
      </c>
      <c r="AC197" s="106">
        <v>5</v>
      </c>
      <c r="AD197" s="107">
        <v>382021</v>
      </c>
      <c r="AE197" s="101" t="s">
        <v>154</v>
      </c>
      <c r="AF197" s="108">
        <v>45156</v>
      </c>
      <c r="AG197" s="109">
        <v>45887</v>
      </c>
      <c r="AH197" s="107">
        <v>11101000608</v>
      </c>
      <c r="AI197" s="104" t="s">
        <v>155</v>
      </c>
      <c r="AJ197" s="108">
        <v>45347</v>
      </c>
      <c r="AK197" s="108">
        <v>45713</v>
      </c>
      <c r="AL197" s="215">
        <v>13061001309</v>
      </c>
      <c r="AM197" s="100" t="s">
        <v>155</v>
      </c>
      <c r="AN197" s="108">
        <v>45481</v>
      </c>
      <c r="AO197" s="108">
        <v>45846</v>
      </c>
      <c r="AP197" s="216">
        <v>9310006716202</v>
      </c>
      <c r="AQ197" s="113" t="s">
        <v>172</v>
      </c>
      <c r="AR197" s="108">
        <v>45491</v>
      </c>
      <c r="AS197" s="109">
        <v>45865</v>
      </c>
      <c r="AT197" s="114"/>
      <c r="AU197" s="110" t="s">
        <v>173</v>
      </c>
      <c r="AV197" s="110" t="s">
        <v>173</v>
      </c>
      <c r="AW197" s="107" t="s">
        <v>157</v>
      </c>
      <c r="AX197" s="217" t="s">
        <v>157</v>
      </c>
      <c r="AY197" s="218">
        <v>45135</v>
      </c>
      <c r="AZ197" s="218">
        <v>45866</v>
      </c>
      <c r="BA197" s="134">
        <v>800126471</v>
      </c>
      <c r="BB197" s="103" t="s">
        <v>259</v>
      </c>
      <c r="BC197" s="119">
        <v>3118830</v>
      </c>
      <c r="BD197" s="119">
        <v>3203001319</v>
      </c>
      <c r="BE197" s="100" t="s">
        <v>159</v>
      </c>
      <c r="BF197" s="100" t="s">
        <v>260</v>
      </c>
      <c r="BG197" s="122"/>
      <c r="BH197" s="103"/>
      <c r="BI197" s="119"/>
      <c r="BJ197" s="113"/>
      <c r="BK197" s="113"/>
      <c r="BL197" s="122"/>
      <c r="BM197" s="103"/>
      <c r="BN197" s="119"/>
      <c r="BO197" s="113"/>
      <c r="BP197" s="113"/>
      <c r="BQ197" s="95">
        <v>991</v>
      </c>
      <c r="BR197" s="95"/>
      <c r="BS197" s="113" t="s">
        <v>235</v>
      </c>
      <c r="BT197" s="113"/>
      <c r="BU197" s="113"/>
      <c r="BV197" s="136"/>
      <c r="BW197" s="125" t="s">
        <v>161</v>
      </c>
      <c r="BX197" s="125"/>
      <c r="BY197" s="125"/>
      <c r="BZ197" s="125"/>
      <c r="CA197" s="137"/>
      <c r="CB197" s="50" t="s">
        <v>140</v>
      </c>
    </row>
    <row r="198" spans="1:80" ht="13.5" hidden="1" customHeight="1" x14ac:dyDescent="0.3">
      <c r="A198" s="93">
        <v>184</v>
      </c>
      <c r="B198" s="94" t="s">
        <v>140</v>
      </c>
      <c r="C198" s="95">
        <v>992</v>
      </c>
      <c r="D198" s="98" t="s">
        <v>1544</v>
      </c>
      <c r="E198" s="97" t="s">
        <v>387</v>
      </c>
      <c r="F198" s="98">
        <v>79502626</v>
      </c>
      <c r="G198" s="98" t="s">
        <v>1545</v>
      </c>
      <c r="H198" s="98" t="s">
        <v>1546</v>
      </c>
      <c r="I198" s="98" t="s">
        <v>1547</v>
      </c>
      <c r="J198" s="99">
        <v>45161</v>
      </c>
      <c r="K198" s="100" t="s">
        <v>395</v>
      </c>
      <c r="L198" s="100" t="s">
        <v>1541</v>
      </c>
      <c r="M198" s="100" t="s">
        <v>1413</v>
      </c>
      <c r="N198" s="101">
        <v>2298</v>
      </c>
      <c r="O198" s="101">
        <v>2023</v>
      </c>
      <c r="P198" s="101">
        <v>2024</v>
      </c>
      <c r="Q198" s="100" t="s">
        <v>308</v>
      </c>
      <c r="R198" s="100" t="s">
        <v>1414</v>
      </c>
      <c r="S198" s="102" t="s">
        <v>1548</v>
      </c>
      <c r="T198" s="104" t="s">
        <v>1549</v>
      </c>
      <c r="U198" s="101">
        <v>5</v>
      </c>
      <c r="V198" s="101">
        <v>5</v>
      </c>
      <c r="W198" s="101">
        <v>4</v>
      </c>
      <c r="X198" s="104" t="s">
        <v>152</v>
      </c>
      <c r="Y198" s="105">
        <v>45156</v>
      </c>
      <c r="Z198" s="105">
        <v>45148</v>
      </c>
      <c r="AA198" s="104" t="s">
        <v>153</v>
      </c>
      <c r="AB198" s="101">
        <v>10029745734</v>
      </c>
      <c r="AC198" s="106">
        <v>5</v>
      </c>
      <c r="AD198" s="107">
        <v>382022</v>
      </c>
      <c r="AE198" s="101" t="s">
        <v>154</v>
      </c>
      <c r="AF198" s="108">
        <v>45156</v>
      </c>
      <c r="AG198" s="109">
        <v>45887</v>
      </c>
      <c r="AH198" s="107">
        <v>11101000608</v>
      </c>
      <c r="AI198" s="104" t="s">
        <v>155</v>
      </c>
      <c r="AJ198" s="108">
        <v>45347</v>
      </c>
      <c r="AK198" s="110">
        <v>45713</v>
      </c>
      <c r="AL198" s="111">
        <v>13061001309</v>
      </c>
      <c r="AM198" s="100" t="s">
        <v>155</v>
      </c>
      <c r="AN198" s="108">
        <v>45481</v>
      </c>
      <c r="AO198" s="110">
        <v>45846</v>
      </c>
      <c r="AP198" s="112">
        <v>9310007196202</v>
      </c>
      <c r="AQ198" s="113" t="s">
        <v>172</v>
      </c>
      <c r="AR198" s="108">
        <v>45510</v>
      </c>
      <c r="AS198" s="109">
        <v>45878</v>
      </c>
      <c r="AT198" s="114" t="s">
        <v>157</v>
      </c>
      <c r="AU198" s="109">
        <v>45428</v>
      </c>
      <c r="AV198" s="110">
        <v>45488</v>
      </c>
      <c r="AW198" s="107" t="s">
        <v>157</v>
      </c>
      <c r="AX198" s="114" t="s">
        <v>157</v>
      </c>
      <c r="AY198" s="116">
        <v>45148</v>
      </c>
      <c r="AZ198" s="117">
        <v>45879</v>
      </c>
      <c r="BA198" s="134">
        <v>800126471</v>
      </c>
      <c r="BB198" s="103" t="s">
        <v>259</v>
      </c>
      <c r="BC198" s="119">
        <v>3118830</v>
      </c>
      <c r="BD198" s="119">
        <v>3203001319</v>
      </c>
      <c r="BE198" s="100" t="s">
        <v>159</v>
      </c>
      <c r="BF198" s="100" t="s">
        <v>260</v>
      </c>
      <c r="BG198" s="122"/>
      <c r="BH198" s="103"/>
      <c r="BI198" s="119"/>
      <c r="BJ198" s="113"/>
      <c r="BK198" s="113"/>
      <c r="BL198" s="122"/>
      <c r="BM198" s="103"/>
      <c r="BN198" s="119"/>
      <c r="BO198" s="113"/>
      <c r="BP198" s="113"/>
      <c r="BQ198" s="95">
        <v>992</v>
      </c>
      <c r="BR198" s="95"/>
      <c r="BS198" s="113" t="s">
        <v>235</v>
      </c>
      <c r="BT198" s="113"/>
      <c r="BU198" s="113"/>
      <c r="BV198" s="136"/>
      <c r="BW198" s="125" t="s">
        <v>161</v>
      </c>
      <c r="BX198" s="125"/>
      <c r="BY198" s="125"/>
      <c r="BZ198" s="125"/>
      <c r="CA198" s="137"/>
      <c r="CB198" s="50" t="s">
        <v>140</v>
      </c>
    </row>
    <row r="199" spans="1:80" ht="13.5" hidden="1" customHeight="1" x14ac:dyDescent="0.3">
      <c r="A199" s="93">
        <v>185</v>
      </c>
      <c r="B199" s="94" t="s">
        <v>140</v>
      </c>
      <c r="C199" s="95">
        <v>993</v>
      </c>
      <c r="D199" s="98" t="s">
        <v>1550</v>
      </c>
      <c r="E199" s="97" t="s">
        <v>387</v>
      </c>
      <c r="F199" s="98">
        <v>79717333</v>
      </c>
      <c r="G199" s="98" t="s">
        <v>1551</v>
      </c>
      <c r="H199" s="98" t="s">
        <v>1552</v>
      </c>
      <c r="I199" s="98">
        <v>3174614729</v>
      </c>
      <c r="J199" s="99">
        <v>45350</v>
      </c>
      <c r="K199" s="100" t="s">
        <v>395</v>
      </c>
      <c r="L199" s="100" t="s">
        <v>1541</v>
      </c>
      <c r="M199" s="100" t="s">
        <v>1413</v>
      </c>
      <c r="N199" s="101">
        <v>2298</v>
      </c>
      <c r="O199" s="101">
        <v>2023</v>
      </c>
      <c r="P199" s="101">
        <v>2024</v>
      </c>
      <c r="Q199" s="100" t="s">
        <v>308</v>
      </c>
      <c r="R199" s="100" t="s">
        <v>1414</v>
      </c>
      <c r="S199" s="102" t="s">
        <v>1553</v>
      </c>
      <c r="T199" s="104" t="s">
        <v>1554</v>
      </c>
      <c r="U199" s="101">
        <v>5</v>
      </c>
      <c r="V199" s="101">
        <v>5</v>
      </c>
      <c r="W199" s="101">
        <v>4</v>
      </c>
      <c r="X199" s="104" t="s">
        <v>152</v>
      </c>
      <c r="Y199" s="105">
        <v>45156</v>
      </c>
      <c r="Z199" s="105">
        <v>45148</v>
      </c>
      <c r="AA199" s="104" t="s">
        <v>153</v>
      </c>
      <c r="AB199" s="101">
        <v>10029745538</v>
      </c>
      <c r="AC199" s="106">
        <v>5</v>
      </c>
      <c r="AD199" s="107">
        <v>382024</v>
      </c>
      <c r="AE199" s="101" t="s">
        <v>154</v>
      </c>
      <c r="AF199" s="108">
        <v>45156</v>
      </c>
      <c r="AG199" s="109">
        <v>45887</v>
      </c>
      <c r="AH199" s="107">
        <v>11101000608</v>
      </c>
      <c r="AI199" s="104" t="s">
        <v>155</v>
      </c>
      <c r="AJ199" s="108">
        <v>45347</v>
      </c>
      <c r="AK199" s="110">
        <v>45713</v>
      </c>
      <c r="AL199" s="111">
        <v>13061001309</v>
      </c>
      <c r="AM199" s="100" t="s">
        <v>155</v>
      </c>
      <c r="AN199" s="108">
        <v>45481</v>
      </c>
      <c r="AO199" s="110">
        <v>45846</v>
      </c>
      <c r="AP199" s="112">
        <v>931000715770200</v>
      </c>
      <c r="AQ199" s="113" t="s">
        <v>172</v>
      </c>
      <c r="AR199" s="108">
        <v>45513</v>
      </c>
      <c r="AS199" s="109">
        <v>45877</v>
      </c>
      <c r="AT199" s="114" t="s">
        <v>157</v>
      </c>
      <c r="AU199" s="109">
        <v>45415</v>
      </c>
      <c r="AV199" s="110">
        <v>45475</v>
      </c>
      <c r="AW199" s="107" t="s">
        <v>157</v>
      </c>
      <c r="AX199" s="114" t="s">
        <v>157</v>
      </c>
      <c r="AY199" s="116">
        <v>45148</v>
      </c>
      <c r="AZ199" s="117">
        <v>45879</v>
      </c>
      <c r="BA199" s="134">
        <v>800126471</v>
      </c>
      <c r="BB199" s="103" t="s">
        <v>259</v>
      </c>
      <c r="BC199" s="119">
        <v>3118830</v>
      </c>
      <c r="BD199" s="119">
        <v>3203001319</v>
      </c>
      <c r="BE199" s="100" t="s">
        <v>159</v>
      </c>
      <c r="BF199" s="100" t="s">
        <v>260</v>
      </c>
      <c r="BG199" s="122"/>
      <c r="BH199" s="103"/>
      <c r="BI199" s="119"/>
      <c r="BJ199" s="113"/>
      <c r="BK199" s="113"/>
      <c r="BL199" s="122"/>
      <c r="BM199" s="103"/>
      <c r="BN199" s="119"/>
      <c r="BO199" s="113"/>
      <c r="BP199" s="113"/>
      <c r="BQ199" s="95">
        <v>993</v>
      </c>
      <c r="BR199" s="95"/>
      <c r="BS199" s="113" t="s">
        <v>235</v>
      </c>
      <c r="BT199" s="113"/>
      <c r="BU199" s="113"/>
      <c r="BV199" s="136"/>
      <c r="BW199" s="125" t="s">
        <v>161</v>
      </c>
      <c r="BX199" s="125"/>
      <c r="BY199" s="125"/>
      <c r="BZ199" s="125"/>
      <c r="CA199" s="137"/>
      <c r="CB199" s="50" t="s">
        <v>140</v>
      </c>
    </row>
    <row r="200" spans="1:80" ht="13.5" hidden="1" customHeight="1" x14ac:dyDescent="0.3">
      <c r="A200" s="93">
        <v>163</v>
      </c>
      <c r="B200" s="94" t="s">
        <v>140</v>
      </c>
      <c r="C200" s="95">
        <v>997</v>
      </c>
      <c r="D200" s="98" t="s">
        <v>1555</v>
      </c>
      <c r="E200" s="97" t="s">
        <v>163</v>
      </c>
      <c r="F200" s="98">
        <v>80440806</v>
      </c>
      <c r="G200" s="98" t="s">
        <v>1556</v>
      </c>
      <c r="H200" s="98" t="s">
        <v>1557</v>
      </c>
      <c r="I200" s="98">
        <v>3107323340</v>
      </c>
      <c r="J200" s="99">
        <v>45278</v>
      </c>
      <c r="K200" s="100" t="s">
        <v>181</v>
      </c>
      <c r="L200" s="100" t="s">
        <v>1224</v>
      </c>
      <c r="M200" s="100" t="s">
        <v>1017</v>
      </c>
      <c r="N200" s="101">
        <v>1598</v>
      </c>
      <c r="O200" s="101">
        <v>2016</v>
      </c>
      <c r="P200" s="101">
        <v>2016</v>
      </c>
      <c r="Q200" s="100" t="s">
        <v>1558</v>
      </c>
      <c r="R200" s="100" t="s">
        <v>1018</v>
      </c>
      <c r="S200" s="102" t="s">
        <v>1559</v>
      </c>
      <c r="T200" s="104" t="s">
        <v>1560</v>
      </c>
      <c r="U200" s="101">
        <v>10</v>
      </c>
      <c r="V200" s="101">
        <v>8</v>
      </c>
      <c r="W200" s="101">
        <v>4</v>
      </c>
      <c r="X200" s="104" t="s">
        <v>152</v>
      </c>
      <c r="Y200" s="105">
        <v>42573</v>
      </c>
      <c r="Z200" s="105">
        <v>42531</v>
      </c>
      <c r="AA200" s="104" t="s">
        <v>153</v>
      </c>
      <c r="AB200" s="101">
        <v>10011907527</v>
      </c>
      <c r="AC200" s="106">
        <v>10</v>
      </c>
      <c r="AD200" s="107">
        <v>433661</v>
      </c>
      <c r="AE200" s="101" t="s">
        <v>154</v>
      </c>
      <c r="AF200" s="108">
        <v>45472</v>
      </c>
      <c r="AG200" s="109">
        <v>46202</v>
      </c>
      <c r="AH200" s="107">
        <v>11101000608</v>
      </c>
      <c r="AI200" s="104" t="s">
        <v>155</v>
      </c>
      <c r="AJ200" s="108">
        <v>45347</v>
      </c>
      <c r="AK200" s="110">
        <v>45713</v>
      </c>
      <c r="AL200" s="111">
        <v>13061001309</v>
      </c>
      <c r="AM200" s="100" t="s">
        <v>155</v>
      </c>
      <c r="AN200" s="108">
        <v>45481</v>
      </c>
      <c r="AO200" s="110">
        <v>45846</v>
      </c>
      <c r="AP200" s="112">
        <v>86837851</v>
      </c>
      <c r="AQ200" s="113" t="s">
        <v>200</v>
      </c>
      <c r="AR200" s="108">
        <v>45242</v>
      </c>
      <c r="AS200" s="109">
        <v>45607</v>
      </c>
      <c r="AT200" s="114" t="s">
        <v>604</v>
      </c>
      <c r="AU200" s="109">
        <v>44610</v>
      </c>
      <c r="AV200" s="110">
        <v>44670</v>
      </c>
      <c r="AW200" s="107">
        <v>170206605</v>
      </c>
      <c r="AX200" s="114" t="s">
        <v>258</v>
      </c>
      <c r="AY200" s="116">
        <v>45272</v>
      </c>
      <c r="AZ200" s="117">
        <v>45638</v>
      </c>
      <c r="BA200" s="134">
        <v>80808811</v>
      </c>
      <c r="BB200" s="103" t="s">
        <v>1561</v>
      </c>
      <c r="BC200" s="119">
        <v>3105772599</v>
      </c>
      <c r="BD200" s="119">
        <v>3105772599</v>
      </c>
      <c r="BE200" s="104" t="s">
        <v>1562</v>
      </c>
      <c r="BF200" s="100" t="s">
        <v>1563</v>
      </c>
      <c r="BG200" s="122"/>
      <c r="BH200" s="103"/>
      <c r="BI200" s="119"/>
      <c r="BJ200" s="113"/>
      <c r="BK200" s="113"/>
      <c r="BL200" s="122"/>
      <c r="BM200" s="103"/>
      <c r="BN200" s="119"/>
      <c r="BO200" s="113"/>
      <c r="BP200" s="113"/>
      <c r="BQ200" s="95">
        <v>997</v>
      </c>
      <c r="BR200" s="95"/>
      <c r="BS200" s="113"/>
      <c r="BT200" s="113"/>
      <c r="BU200" s="113" t="s">
        <v>176</v>
      </c>
      <c r="BV200" s="136"/>
      <c r="BW200" s="125" t="s">
        <v>161</v>
      </c>
      <c r="BX200" s="125"/>
      <c r="BY200" s="125"/>
      <c r="BZ200" s="125"/>
      <c r="CA200" s="137"/>
      <c r="CB200" s="50" t="s">
        <v>140</v>
      </c>
    </row>
    <row r="201" spans="1:80" ht="13.5" hidden="1" customHeight="1" x14ac:dyDescent="0.3">
      <c r="A201" s="93"/>
      <c r="B201" s="94"/>
      <c r="C201" s="95">
        <v>127</v>
      </c>
      <c r="D201" s="98" t="s">
        <v>1564</v>
      </c>
      <c r="E201" s="97" t="s">
        <v>163</v>
      </c>
      <c r="F201" s="98">
        <v>1014307693</v>
      </c>
      <c r="G201" s="98" t="s">
        <v>598</v>
      </c>
      <c r="H201" s="98" t="s">
        <v>599</v>
      </c>
      <c r="I201" s="98">
        <v>3123423292</v>
      </c>
      <c r="J201" s="99">
        <v>45037</v>
      </c>
      <c r="K201" s="100"/>
      <c r="L201" s="100"/>
      <c r="M201" s="100"/>
      <c r="N201" s="101"/>
      <c r="O201" s="101"/>
      <c r="P201" s="101"/>
      <c r="Q201" s="100"/>
      <c r="R201" s="100"/>
      <c r="S201" s="102"/>
      <c r="T201" s="104"/>
      <c r="U201" s="101"/>
      <c r="V201" s="101"/>
      <c r="W201" s="101"/>
      <c r="X201" s="104"/>
      <c r="Y201" s="105"/>
      <c r="Z201" s="105"/>
      <c r="AA201" s="104"/>
      <c r="AB201" s="101"/>
      <c r="AC201" s="106"/>
      <c r="AD201" s="107"/>
      <c r="AE201" s="101"/>
      <c r="AF201" s="108"/>
      <c r="AG201" s="109"/>
      <c r="AH201" s="107"/>
      <c r="AI201" s="104"/>
      <c r="AJ201" s="108"/>
      <c r="AK201" s="110"/>
      <c r="AL201" s="111"/>
      <c r="AM201" s="100"/>
      <c r="AN201" s="108"/>
      <c r="AO201" s="110"/>
      <c r="AP201" s="112"/>
      <c r="AQ201" s="113"/>
      <c r="AR201" s="108"/>
      <c r="AS201" s="109"/>
      <c r="AT201" s="114"/>
      <c r="AU201" s="109"/>
      <c r="AV201" s="110"/>
      <c r="AW201" s="107"/>
      <c r="AX201" s="114"/>
      <c r="AY201" s="116"/>
      <c r="AZ201" s="117"/>
      <c r="BA201" s="134"/>
      <c r="BB201" s="103"/>
      <c r="BC201" s="119"/>
      <c r="BD201" s="119"/>
      <c r="BE201" s="104"/>
      <c r="BF201" s="100"/>
      <c r="BG201" s="122"/>
      <c r="BH201" s="103"/>
      <c r="BI201" s="119"/>
      <c r="BJ201" s="113"/>
      <c r="BK201" s="113"/>
      <c r="BL201" s="122"/>
      <c r="BM201" s="103"/>
      <c r="BN201" s="119"/>
      <c r="BO201" s="113"/>
      <c r="BP201" s="113"/>
      <c r="BQ201" s="95"/>
      <c r="BR201" s="95"/>
      <c r="BS201" s="113"/>
      <c r="BT201" s="113"/>
      <c r="BU201" s="113"/>
      <c r="BV201" s="136"/>
      <c r="BW201" s="125"/>
      <c r="BX201" s="125"/>
      <c r="BY201" s="125"/>
      <c r="BZ201" s="125"/>
      <c r="CA201" s="137"/>
    </row>
    <row r="202" spans="1:80" ht="13.5" hidden="1" customHeight="1" x14ac:dyDescent="0.3">
      <c r="A202" s="93"/>
      <c r="B202" s="94"/>
      <c r="C202" s="95">
        <v>413</v>
      </c>
      <c r="D202" s="98" t="s">
        <v>2216</v>
      </c>
      <c r="E202" s="97" t="s">
        <v>142</v>
      </c>
      <c r="F202" s="98">
        <v>1015413019</v>
      </c>
      <c r="G202" s="98" t="s">
        <v>2217</v>
      </c>
      <c r="H202" s="98"/>
      <c r="I202" s="98">
        <v>3182245010</v>
      </c>
      <c r="J202" s="99"/>
      <c r="K202" s="100"/>
      <c r="L202" s="100"/>
      <c r="M202" s="100"/>
      <c r="N202" s="101"/>
      <c r="O202" s="101"/>
      <c r="P202" s="101"/>
      <c r="Q202" s="100"/>
      <c r="R202" s="100"/>
      <c r="S202" s="102"/>
      <c r="T202" s="104"/>
      <c r="U202" s="101"/>
      <c r="V202" s="101"/>
      <c r="W202" s="101"/>
      <c r="X202" s="104"/>
      <c r="Y202" s="105"/>
      <c r="Z202" s="105"/>
      <c r="AA202" s="104"/>
      <c r="AB202" s="101"/>
      <c r="AC202" s="106"/>
      <c r="AD202" s="107"/>
      <c r="AE202" s="101"/>
      <c r="AF202" s="108"/>
      <c r="AG202" s="109"/>
      <c r="AH202" s="107"/>
      <c r="AI202" s="104"/>
      <c r="AJ202" s="108"/>
      <c r="AK202" s="110"/>
      <c r="AL202" s="111"/>
      <c r="AM202" s="100"/>
      <c r="AN202" s="108"/>
      <c r="AO202" s="110"/>
      <c r="AP202" s="112"/>
      <c r="AQ202" s="113"/>
      <c r="AR202" s="108"/>
      <c r="AS202" s="109"/>
      <c r="AT202" s="114"/>
      <c r="AU202" s="109"/>
      <c r="AV202" s="110"/>
      <c r="AW202" s="107"/>
      <c r="AX202" s="114"/>
      <c r="AY202" s="116"/>
      <c r="AZ202" s="117"/>
      <c r="BA202" s="134"/>
      <c r="BB202" s="103"/>
      <c r="BC202" s="119"/>
      <c r="BD202" s="119"/>
      <c r="BE202" s="104"/>
      <c r="BF202" s="100"/>
      <c r="BG202" s="122"/>
      <c r="BH202" s="103"/>
      <c r="BI202" s="119"/>
      <c r="BJ202" s="113"/>
      <c r="BK202" s="113"/>
      <c r="BL202" s="122"/>
      <c r="BM202" s="103"/>
      <c r="BN202" s="119"/>
      <c r="BO202" s="113"/>
      <c r="BP202" s="113"/>
      <c r="BQ202" s="95"/>
      <c r="BR202" s="95"/>
      <c r="BS202" s="113"/>
      <c r="BT202" s="113"/>
      <c r="BU202" s="113"/>
      <c r="BV202" s="136"/>
      <c r="BW202" s="125"/>
      <c r="BX202" s="125"/>
      <c r="BY202" s="125"/>
      <c r="BZ202" s="125"/>
      <c r="CA202" s="137"/>
    </row>
    <row r="203" spans="1:80" ht="13.5" hidden="1" customHeight="1" x14ac:dyDescent="0.3">
      <c r="A203" s="93">
        <v>214</v>
      </c>
      <c r="B203" s="94"/>
      <c r="C203" s="95">
        <v>2455</v>
      </c>
      <c r="D203" s="101"/>
      <c r="E203" s="97" t="s">
        <v>1565</v>
      </c>
      <c r="F203" s="98" t="e">
        <v>#N/A</v>
      </c>
      <c r="G203" s="98" t="e">
        <v>#N/A</v>
      </c>
      <c r="H203" s="98" t="e">
        <v>#N/A</v>
      </c>
      <c r="I203" s="98" t="e">
        <v>#N/A</v>
      </c>
      <c r="J203" s="99" t="e">
        <v>#N/A</v>
      </c>
      <c r="K203" s="100"/>
      <c r="L203" s="100"/>
      <c r="M203" s="100"/>
      <c r="N203" s="101"/>
      <c r="O203" s="101"/>
      <c r="P203" s="101"/>
      <c r="Q203" s="100"/>
      <c r="R203" s="100"/>
      <c r="S203" s="102"/>
      <c r="T203" s="104"/>
      <c r="U203" s="101"/>
      <c r="V203" s="101"/>
      <c r="W203" s="101"/>
      <c r="X203" s="104"/>
      <c r="Y203" s="105"/>
      <c r="Z203" s="105"/>
      <c r="AA203" s="104"/>
      <c r="AB203" s="101"/>
      <c r="AC203" s="106"/>
      <c r="AD203" s="107"/>
      <c r="AE203" s="101"/>
      <c r="AF203" s="108"/>
      <c r="AG203" s="109"/>
      <c r="AH203" s="107"/>
      <c r="AI203" s="104"/>
      <c r="AJ203" s="108"/>
      <c r="AK203" s="110"/>
      <c r="AL203" s="111"/>
      <c r="AM203" s="100"/>
      <c r="AN203" s="108"/>
      <c r="AO203" s="110"/>
      <c r="AP203" s="112"/>
      <c r="AQ203" s="113"/>
      <c r="AR203" s="108"/>
      <c r="AS203" s="109"/>
      <c r="AT203" s="114"/>
      <c r="AU203" s="110"/>
      <c r="AV203" s="110"/>
      <c r="AW203" s="107"/>
      <c r="AX203" s="114"/>
      <c r="AY203" s="116"/>
      <c r="AZ203" s="117"/>
      <c r="BA203" s="134"/>
      <c r="BB203" s="103"/>
      <c r="BC203" s="119"/>
      <c r="BD203" s="119"/>
      <c r="BE203" s="100"/>
      <c r="BF203" s="100"/>
      <c r="BG203" s="122"/>
      <c r="BH203" s="103"/>
      <c r="BI203" s="119"/>
      <c r="BJ203" s="113"/>
      <c r="BK203" s="113"/>
      <c r="BL203" s="122"/>
      <c r="BM203" s="103"/>
      <c r="BN203" s="119"/>
      <c r="BO203" s="113"/>
      <c r="BP203" s="113"/>
      <c r="BQ203" s="95"/>
      <c r="BR203" s="95"/>
      <c r="BS203" s="113"/>
      <c r="BT203" s="113"/>
      <c r="BU203" s="113"/>
      <c r="BV203" s="136"/>
      <c r="BW203" s="125"/>
      <c r="BX203" s="125"/>
      <c r="BY203" s="125"/>
      <c r="BZ203" s="125"/>
      <c r="CA203" s="137"/>
    </row>
    <row r="204" spans="1:80" ht="13.5" hidden="1" customHeight="1" x14ac:dyDescent="0.3">
      <c r="A204" s="93">
        <v>215</v>
      </c>
      <c r="B204" s="94" t="s">
        <v>140</v>
      </c>
      <c r="C204" s="95">
        <v>483</v>
      </c>
      <c r="D204" s="101" t="s">
        <v>1566</v>
      </c>
      <c r="E204" s="97" t="s">
        <v>387</v>
      </c>
      <c r="F204" s="98">
        <v>1069747222</v>
      </c>
      <c r="G204" s="98" t="s">
        <v>1567</v>
      </c>
      <c r="H204" s="98" t="e">
        <v>#N/A</v>
      </c>
      <c r="I204" s="98" t="s">
        <v>1568</v>
      </c>
      <c r="J204" s="99"/>
      <c r="K204" s="100"/>
      <c r="L204" s="100"/>
      <c r="M204" s="100"/>
      <c r="N204" s="101"/>
      <c r="O204" s="101"/>
      <c r="P204" s="101"/>
      <c r="Q204" s="100"/>
      <c r="R204" s="100"/>
      <c r="S204" s="102"/>
      <c r="T204" s="104"/>
      <c r="U204" s="101"/>
      <c r="V204" s="101"/>
      <c r="W204" s="101"/>
      <c r="X204" s="104"/>
      <c r="Y204" s="105"/>
      <c r="Z204" s="105"/>
      <c r="AA204" s="104"/>
      <c r="AB204" s="101"/>
      <c r="AC204" s="106"/>
      <c r="AD204" s="107"/>
      <c r="AE204" s="101"/>
      <c r="AF204" s="108"/>
      <c r="AG204" s="109"/>
      <c r="AH204" s="107"/>
      <c r="AI204" s="104"/>
      <c r="AJ204" s="108"/>
      <c r="AK204" s="110"/>
      <c r="AL204" s="111"/>
      <c r="AM204" s="100"/>
      <c r="AN204" s="108"/>
      <c r="AO204" s="110"/>
      <c r="AP204" s="112"/>
      <c r="AQ204" s="113"/>
      <c r="AR204" s="108"/>
      <c r="AS204" s="109"/>
      <c r="AT204" s="114"/>
      <c r="AU204" s="110"/>
      <c r="AV204" s="110"/>
      <c r="AW204" s="107"/>
      <c r="AX204" s="114"/>
      <c r="AY204" s="116"/>
      <c r="AZ204" s="117"/>
      <c r="BA204" s="134"/>
      <c r="BB204" s="103"/>
      <c r="BC204" s="119"/>
      <c r="BD204" s="119"/>
      <c r="BE204" s="100"/>
      <c r="BF204" s="100"/>
      <c r="BG204" s="122"/>
      <c r="BH204" s="103"/>
      <c r="BI204" s="119"/>
      <c r="BJ204" s="113"/>
      <c r="BK204" s="113"/>
      <c r="BL204" s="122"/>
      <c r="BM204" s="103"/>
      <c r="BN204" s="119"/>
      <c r="BO204" s="113"/>
      <c r="BP204" s="113"/>
      <c r="BQ204" s="95"/>
      <c r="BR204" s="95"/>
      <c r="BS204" s="113"/>
      <c r="BT204" s="113"/>
      <c r="BU204" s="113"/>
      <c r="BV204" s="136"/>
      <c r="BW204" s="125"/>
      <c r="BX204" s="125"/>
      <c r="BY204" s="125"/>
      <c r="BZ204" s="125"/>
      <c r="CA204" s="137"/>
    </row>
    <row r="205" spans="1:80" ht="13.5" hidden="1" customHeight="1" x14ac:dyDescent="0.3">
      <c r="A205" s="93">
        <v>216</v>
      </c>
      <c r="B205" s="94"/>
      <c r="C205" s="95">
        <v>132</v>
      </c>
      <c r="D205" s="101" t="s">
        <v>1569</v>
      </c>
      <c r="E205" s="97" t="s">
        <v>380</v>
      </c>
      <c r="F205" s="98">
        <v>1022447108</v>
      </c>
      <c r="G205" s="98" t="s">
        <v>1570</v>
      </c>
      <c r="H205" s="98" t="e">
        <v>#N/A</v>
      </c>
      <c r="I205" s="98" t="s">
        <v>1571</v>
      </c>
      <c r="J205" s="99" t="e">
        <v>#N/A</v>
      </c>
      <c r="K205" s="100"/>
      <c r="L205" s="100"/>
      <c r="M205" s="100"/>
      <c r="N205" s="101"/>
      <c r="O205" s="101"/>
      <c r="P205" s="101"/>
      <c r="Q205" s="100"/>
      <c r="R205" s="100"/>
      <c r="S205" s="102"/>
      <c r="T205" s="104"/>
      <c r="U205" s="101"/>
      <c r="V205" s="101"/>
      <c r="W205" s="101"/>
      <c r="X205" s="104"/>
      <c r="Y205" s="105"/>
      <c r="Z205" s="105"/>
      <c r="AA205" s="104"/>
      <c r="AB205" s="101"/>
      <c r="AC205" s="106"/>
      <c r="AD205" s="107"/>
      <c r="AE205" s="101"/>
      <c r="AF205" s="108"/>
      <c r="AG205" s="109"/>
      <c r="AH205" s="107"/>
      <c r="AI205" s="104"/>
      <c r="AJ205" s="108"/>
      <c r="AK205" s="110"/>
      <c r="AL205" s="111"/>
      <c r="AM205" s="100"/>
      <c r="AN205" s="108"/>
      <c r="AO205" s="110"/>
      <c r="AP205" s="112"/>
      <c r="AQ205" s="113"/>
      <c r="AR205" s="108"/>
      <c r="AS205" s="109"/>
      <c r="AT205" s="114"/>
      <c r="AU205" s="110"/>
      <c r="AV205" s="110"/>
      <c r="AW205" s="107"/>
      <c r="AX205" s="114"/>
      <c r="AY205" s="116"/>
      <c r="AZ205" s="117"/>
      <c r="BA205" s="134"/>
      <c r="BB205" s="103"/>
      <c r="BC205" s="119"/>
      <c r="BD205" s="119"/>
      <c r="BE205" s="100"/>
      <c r="BF205" s="100"/>
      <c r="BG205" s="122"/>
      <c r="BH205" s="103"/>
      <c r="BI205" s="119"/>
      <c r="BJ205" s="113"/>
      <c r="BK205" s="113"/>
      <c r="BL205" s="122"/>
      <c r="BM205" s="103"/>
      <c r="BN205" s="119"/>
      <c r="BO205" s="113"/>
      <c r="BP205" s="113"/>
      <c r="BQ205" s="95"/>
      <c r="BR205" s="95"/>
      <c r="BS205" s="113"/>
      <c r="BT205" s="113"/>
      <c r="BU205" s="113"/>
      <c r="BV205" s="136"/>
      <c r="BW205" s="125"/>
      <c r="BX205" s="125"/>
      <c r="BY205" s="125"/>
      <c r="BZ205" s="125"/>
      <c r="CA205" s="137"/>
    </row>
    <row r="206" spans="1:80" ht="13.5" hidden="1" customHeight="1" x14ac:dyDescent="0.3">
      <c r="A206" s="93">
        <v>217</v>
      </c>
      <c r="B206" s="94"/>
      <c r="C206" s="95">
        <v>117</v>
      </c>
      <c r="D206" s="101" t="s">
        <v>1572</v>
      </c>
      <c r="E206" s="97" t="s">
        <v>142</v>
      </c>
      <c r="F206" s="98">
        <v>1070013060</v>
      </c>
      <c r="G206" s="98" t="s">
        <v>230</v>
      </c>
      <c r="H206" s="98" t="s">
        <v>231</v>
      </c>
      <c r="I206" s="98">
        <v>3105144527</v>
      </c>
      <c r="J206" s="99">
        <v>44975</v>
      </c>
      <c r="K206" s="100"/>
      <c r="L206" s="100"/>
      <c r="M206" s="100"/>
      <c r="N206" s="101"/>
      <c r="O206" s="101"/>
      <c r="P206" s="101"/>
      <c r="Q206" s="100"/>
      <c r="R206" s="100"/>
      <c r="S206" s="102"/>
      <c r="T206" s="104"/>
      <c r="U206" s="101"/>
      <c r="V206" s="101"/>
      <c r="W206" s="101"/>
      <c r="X206" s="104"/>
      <c r="Y206" s="105"/>
      <c r="Z206" s="105"/>
      <c r="AA206" s="104"/>
      <c r="AB206" s="101"/>
      <c r="AC206" s="106"/>
      <c r="AD206" s="107"/>
      <c r="AE206" s="101"/>
      <c r="AF206" s="108"/>
      <c r="AG206" s="109"/>
      <c r="AH206" s="107"/>
      <c r="AI206" s="104"/>
      <c r="AJ206" s="108"/>
      <c r="AK206" s="110"/>
      <c r="AL206" s="111"/>
      <c r="AM206" s="100"/>
      <c r="AN206" s="108"/>
      <c r="AO206" s="110"/>
      <c r="AP206" s="112"/>
      <c r="AQ206" s="113"/>
      <c r="AR206" s="108"/>
      <c r="AS206" s="109"/>
      <c r="AT206" s="114"/>
      <c r="AU206" s="110"/>
      <c r="AV206" s="110"/>
      <c r="AW206" s="107"/>
      <c r="AX206" s="114"/>
      <c r="AY206" s="116"/>
      <c r="AZ206" s="117"/>
      <c r="BA206" s="134"/>
      <c r="BB206" s="103"/>
      <c r="BC206" s="119"/>
      <c r="BD206" s="119"/>
      <c r="BE206" s="100"/>
      <c r="BF206" s="100"/>
      <c r="BG206" s="122"/>
      <c r="BH206" s="103"/>
      <c r="BI206" s="119"/>
      <c r="BJ206" s="113"/>
      <c r="BK206" s="113"/>
      <c r="BL206" s="122"/>
      <c r="BM206" s="103"/>
      <c r="BN206" s="119"/>
      <c r="BO206" s="113"/>
      <c r="BP206" s="113"/>
      <c r="BQ206" s="95"/>
      <c r="BR206" s="95"/>
      <c r="BS206" s="113"/>
      <c r="BT206" s="113"/>
      <c r="BU206" s="113"/>
      <c r="BV206" s="136"/>
      <c r="BW206" s="125"/>
      <c r="BX206" s="125"/>
      <c r="BY206" s="125"/>
      <c r="BZ206" s="125"/>
      <c r="CA206" s="137"/>
    </row>
    <row r="207" spans="1:80" ht="13.5" hidden="1" customHeight="1" x14ac:dyDescent="0.3">
      <c r="A207" s="93"/>
      <c r="B207" s="94"/>
      <c r="C207" s="95">
        <v>3053</v>
      </c>
      <c r="D207" s="101" t="s">
        <v>1573</v>
      </c>
      <c r="E207" s="97" t="s">
        <v>1565</v>
      </c>
      <c r="F207" s="98">
        <v>1015412433</v>
      </c>
      <c r="G207" s="98" t="s">
        <v>1574</v>
      </c>
      <c r="H207" s="98"/>
      <c r="I207" s="98" t="s">
        <v>274</v>
      </c>
      <c r="J207" s="99"/>
      <c r="K207" s="100"/>
      <c r="L207" s="100"/>
      <c r="M207" s="100"/>
      <c r="N207" s="101"/>
      <c r="O207" s="101"/>
      <c r="P207" s="101"/>
      <c r="Q207" s="100"/>
      <c r="R207" s="100"/>
      <c r="S207" s="102"/>
      <c r="T207" s="104"/>
      <c r="U207" s="101"/>
      <c r="V207" s="101"/>
      <c r="W207" s="101"/>
      <c r="X207" s="104"/>
      <c r="Y207" s="105"/>
      <c r="Z207" s="105"/>
      <c r="AA207" s="104"/>
      <c r="AB207" s="101"/>
      <c r="AC207" s="106"/>
      <c r="AD207" s="107"/>
      <c r="AE207" s="101"/>
      <c r="AF207" s="108"/>
      <c r="AG207" s="109"/>
      <c r="AH207" s="107"/>
      <c r="AI207" s="104"/>
      <c r="AJ207" s="108"/>
      <c r="AK207" s="110"/>
      <c r="AL207" s="111"/>
      <c r="AM207" s="100"/>
      <c r="AN207" s="108"/>
      <c r="AO207" s="110"/>
      <c r="AP207" s="112"/>
      <c r="AQ207" s="113"/>
      <c r="AR207" s="108"/>
      <c r="AS207" s="109"/>
      <c r="AT207" s="114"/>
      <c r="AU207" s="110"/>
      <c r="AV207" s="110"/>
      <c r="AW207" s="107"/>
      <c r="AX207" s="114"/>
      <c r="AY207" s="116"/>
      <c r="AZ207" s="117"/>
      <c r="BA207" s="134"/>
      <c r="BB207" s="103" t="s">
        <v>1575</v>
      </c>
      <c r="BC207" s="119"/>
      <c r="BD207" s="119"/>
      <c r="BE207" s="100"/>
      <c r="BF207" s="100"/>
      <c r="BG207" s="122"/>
      <c r="BH207" s="103" t="s">
        <v>1576</v>
      </c>
      <c r="BI207" s="119"/>
      <c r="BJ207" s="113"/>
      <c r="BK207" s="113"/>
      <c r="BL207" s="122"/>
      <c r="BM207" s="103"/>
      <c r="BN207" s="119"/>
      <c r="BO207" s="113"/>
      <c r="BP207" s="113"/>
      <c r="BQ207" s="95"/>
      <c r="BR207" s="95"/>
      <c r="BS207" s="113"/>
      <c r="BT207" s="113"/>
      <c r="BU207" s="113"/>
      <c r="BV207" s="136"/>
      <c r="BW207" s="125"/>
      <c r="BX207" s="125"/>
      <c r="BY207" s="125"/>
      <c r="BZ207" s="125"/>
      <c r="CA207" s="137"/>
    </row>
    <row r="208" spans="1:80" ht="13.5" hidden="1" customHeight="1" x14ac:dyDescent="0.3">
      <c r="A208" s="93"/>
      <c r="B208" s="94"/>
      <c r="C208" s="95">
        <v>408</v>
      </c>
      <c r="D208" s="101" t="s">
        <v>2236</v>
      </c>
      <c r="E208" s="97" t="s">
        <v>387</v>
      </c>
      <c r="F208" s="98">
        <v>1014287964</v>
      </c>
      <c r="G208" s="98" t="s">
        <v>2237</v>
      </c>
      <c r="H208" s="98"/>
      <c r="I208" s="98" t="s">
        <v>2238</v>
      </c>
      <c r="J208" s="99"/>
      <c r="K208" s="100"/>
      <c r="L208" s="100"/>
      <c r="M208" s="100"/>
      <c r="N208" s="101"/>
      <c r="O208" s="101"/>
      <c r="P208" s="101"/>
      <c r="Q208" s="100"/>
      <c r="R208" s="100"/>
      <c r="S208" s="102"/>
      <c r="T208" s="104"/>
      <c r="U208" s="101"/>
      <c r="V208" s="101"/>
      <c r="W208" s="101"/>
      <c r="X208" s="104"/>
      <c r="Y208" s="105"/>
      <c r="Z208" s="105"/>
      <c r="AA208" s="104"/>
      <c r="AB208" s="101"/>
      <c r="AC208" s="106"/>
      <c r="AD208" s="107"/>
      <c r="AE208" s="101"/>
      <c r="AF208" s="108"/>
      <c r="AG208" s="109"/>
      <c r="AH208" s="107"/>
      <c r="AI208" s="104"/>
      <c r="AJ208" s="108"/>
      <c r="AK208" s="110"/>
      <c r="AL208" s="111"/>
      <c r="AM208" s="100"/>
      <c r="AN208" s="108"/>
      <c r="AO208" s="110"/>
      <c r="AP208" s="112"/>
      <c r="AQ208" s="113"/>
      <c r="AR208" s="108"/>
      <c r="AS208" s="109"/>
      <c r="AT208" s="114"/>
      <c r="AU208" s="110"/>
      <c r="AV208" s="110"/>
      <c r="AW208" s="107"/>
      <c r="AX208" s="114"/>
      <c r="AY208" s="116"/>
      <c r="AZ208" s="117"/>
      <c r="BA208" s="134"/>
      <c r="BB208" s="103"/>
      <c r="BC208" s="119"/>
      <c r="BD208" s="119"/>
      <c r="BE208" s="100"/>
      <c r="BF208" s="100"/>
      <c r="BG208" s="122"/>
      <c r="BH208" s="103"/>
      <c r="BI208" s="119"/>
      <c r="BJ208" s="113"/>
      <c r="BK208" s="113"/>
      <c r="BL208" s="122"/>
      <c r="BM208" s="103"/>
      <c r="BN208" s="119"/>
      <c r="BO208" s="113"/>
      <c r="BP208" s="113"/>
      <c r="BQ208" s="95"/>
      <c r="BR208" s="95"/>
      <c r="BS208" s="113"/>
      <c r="BT208" s="113"/>
      <c r="BU208" s="113"/>
      <c r="BV208" s="136"/>
      <c r="BW208" s="125"/>
      <c r="BX208" s="125"/>
      <c r="BY208" s="125"/>
      <c r="BZ208" s="125"/>
      <c r="CA208" s="137"/>
    </row>
    <row r="209" spans="1:80" ht="13.5" hidden="1" customHeight="1" x14ac:dyDescent="0.3">
      <c r="A209" s="93"/>
      <c r="B209" s="94"/>
      <c r="C209" s="95">
        <v>1318</v>
      </c>
      <c r="D209" s="101"/>
      <c r="E209" s="97" t="s">
        <v>1565</v>
      </c>
      <c r="F209" s="98">
        <v>830053894</v>
      </c>
      <c r="G209" s="98" t="s">
        <v>1577</v>
      </c>
      <c r="H209" s="98"/>
      <c r="I209" s="98"/>
      <c r="J209" s="99"/>
      <c r="K209" s="100"/>
      <c r="L209" s="100"/>
      <c r="M209" s="100"/>
      <c r="N209" s="101"/>
      <c r="O209" s="101"/>
      <c r="P209" s="101"/>
      <c r="Q209" s="100"/>
      <c r="R209" s="100"/>
      <c r="S209" s="102"/>
      <c r="T209" s="104"/>
      <c r="U209" s="101"/>
      <c r="V209" s="101"/>
      <c r="W209" s="101"/>
      <c r="X209" s="104"/>
      <c r="Y209" s="105"/>
      <c r="Z209" s="105"/>
      <c r="AA209" s="104"/>
      <c r="AB209" s="101"/>
      <c r="AC209" s="106"/>
      <c r="AD209" s="107"/>
      <c r="AE209" s="101"/>
      <c r="AF209" s="108"/>
      <c r="AG209" s="109"/>
      <c r="AH209" s="107"/>
      <c r="AI209" s="104"/>
      <c r="AJ209" s="108"/>
      <c r="AK209" s="110"/>
      <c r="AL209" s="111"/>
      <c r="AM209" s="100"/>
      <c r="AN209" s="108"/>
      <c r="AO209" s="110"/>
      <c r="AP209" s="112"/>
      <c r="AQ209" s="113"/>
      <c r="AR209" s="108"/>
      <c r="AS209" s="109"/>
      <c r="AT209" s="114"/>
      <c r="AU209" s="110"/>
      <c r="AV209" s="110"/>
      <c r="AW209" s="107"/>
      <c r="AX209" s="114"/>
      <c r="AY209" s="116"/>
      <c r="AZ209" s="117"/>
      <c r="BA209" s="134"/>
      <c r="BB209" s="103"/>
      <c r="BC209" s="119"/>
      <c r="BD209" s="119"/>
      <c r="BE209" s="100"/>
      <c r="BF209" s="100"/>
      <c r="BG209" s="122"/>
      <c r="BH209" s="103"/>
      <c r="BI209" s="119"/>
      <c r="BJ209" s="113"/>
      <c r="BK209" s="113"/>
      <c r="BL209" s="122"/>
      <c r="BM209" s="103"/>
      <c r="BN209" s="119"/>
      <c r="BO209" s="113"/>
      <c r="BP209" s="113"/>
      <c r="BQ209" s="95"/>
      <c r="BR209" s="95"/>
      <c r="BS209" s="113"/>
      <c r="BT209" s="113"/>
      <c r="BU209" s="113"/>
      <c r="BV209" s="136"/>
      <c r="BW209" s="125"/>
      <c r="BX209" s="125"/>
      <c r="BY209" s="125"/>
      <c r="BZ209" s="125"/>
      <c r="CA209" s="137"/>
    </row>
    <row r="212" spans="1:80" x14ac:dyDescent="0.3">
      <c r="C212" s="193"/>
      <c r="K212" s="147"/>
    </row>
    <row r="216" spans="1:80" s="149" customFormat="1" x14ac:dyDescent="0.3">
      <c r="A216" s="82"/>
      <c r="B216" s="46"/>
      <c r="C216" s="82"/>
      <c r="D216" s="47"/>
      <c r="E216" s="219"/>
      <c r="F216" s="47"/>
      <c r="G216" s="47"/>
      <c r="H216" s="47"/>
      <c r="I216" s="47"/>
      <c r="J216" s="49"/>
      <c r="K216" s="50"/>
      <c r="L216" s="50"/>
      <c r="M216" s="50"/>
      <c r="N216" s="50"/>
      <c r="O216" s="47"/>
      <c r="P216" s="47"/>
      <c r="Q216" s="50"/>
      <c r="R216" s="50"/>
      <c r="S216" s="145"/>
      <c r="T216" s="146"/>
      <c r="U216" s="47"/>
      <c r="V216" s="47"/>
      <c r="W216" s="47"/>
      <c r="X216" s="146"/>
      <c r="Y216" s="147"/>
      <c r="Z216" s="147"/>
      <c r="AA216" s="146"/>
      <c r="AB216" s="47"/>
      <c r="AC216" s="47"/>
      <c r="AD216" s="148"/>
      <c r="AE216" s="47"/>
      <c r="AF216" s="114"/>
      <c r="AH216" s="148"/>
      <c r="AI216" s="146"/>
      <c r="AL216" s="150"/>
      <c r="AM216" s="151"/>
      <c r="AP216" s="152"/>
      <c r="AQ216" s="50"/>
      <c r="AT216" s="153"/>
      <c r="AW216" s="47"/>
      <c r="AX216" s="146"/>
      <c r="AY216" s="49"/>
      <c r="AZ216" s="49"/>
      <c r="BA216" s="146"/>
      <c r="BB216" s="154"/>
      <c r="BC216" s="154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154"/>
      <c r="BQ216" s="50"/>
      <c r="BR216" s="50"/>
      <c r="BS216" s="50"/>
      <c r="BT216" s="50"/>
      <c r="BU216" s="50"/>
      <c r="BV216" s="57"/>
      <c r="BW216" s="50"/>
      <c r="BX216" s="50"/>
      <c r="BY216" s="50"/>
      <c r="BZ216" s="50"/>
      <c r="CA216" s="50"/>
      <c r="CB216" s="50"/>
    </row>
  </sheetData>
  <autoFilter ref="A6:CB209" xr:uid="{FF6B0F4A-D9B9-4664-869B-A769CD0AED06}">
    <filterColumn colId="2">
      <filters>
        <filter val="371"/>
      </filters>
    </filterColumn>
  </autoFilter>
  <mergeCells count="1">
    <mergeCell ref="F5:J5"/>
  </mergeCells>
  <conditionalFormatting sqref="B1:B3 B7:B102 B104:B163 B170:B183 B196:B1048576 E197:E200 E203:E1048576 E165:E166 E1:E2 B165:B166 E170:E183">
    <cfRule type="containsText" dxfId="64" priority="32" operator="containsText" text="CAPACIDAD TRANSPOR">
      <formula>NOT(ISERROR(SEARCH("CAPACIDAD TRANSPOR",B1)))</formula>
    </cfRule>
  </conditionalFormatting>
  <conditionalFormatting sqref="B5 E5 B165:B171 E165:E171">
    <cfRule type="containsText" dxfId="63" priority="49" operator="containsText" text="DESVINCULACION ADM">
      <formula>NOT(ISERROR(SEARCH("DESVINCULACION ADM",B5)))</formula>
    </cfRule>
  </conditionalFormatting>
  <conditionalFormatting sqref="B5 E5 E19 E164:E171 B165:B171 E183:E195 E197:E200 E203:E1048576">
    <cfRule type="containsText" dxfId="62" priority="51" operator="containsText" text="ACTIVO">
      <formula>NOT(ISERROR(SEARCH("ACTIVO",B5)))</formula>
    </cfRule>
  </conditionalFormatting>
  <conditionalFormatting sqref="B5 E5 E164:E171 B165:B171 E19 E183:E195">
    <cfRule type="containsText" dxfId="61" priority="50" operator="containsText" text="CAPACIDAD TRANSPOR">
      <formula>NOT(ISERROR(SEARCH("CAPACIDAD TRANSPOR",B5)))</formula>
    </cfRule>
  </conditionalFormatting>
  <conditionalFormatting sqref="B165:B166 B170:B183 E170:E183 B1:B2 E1:E2">
    <cfRule type="containsText" dxfId="60" priority="61" operator="containsText" text="DESVINCULACION ADM">
      <formula>NOT(ISERROR(SEARCH("DESVINCULACION ADM",B1)))</formula>
    </cfRule>
  </conditionalFormatting>
  <conditionalFormatting sqref="C1:C1048576">
    <cfRule type="duplicateValues" dxfId="59" priority="27"/>
  </conditionalFormatting>
  <conditionalFormatting sqref="E1:E2 B1:B3 B7:B102 B104:B163 B165:B166 E165:E166 B170:B183 E170:E183">
    <cfRule type="containsText" dxfId="58" priority="33" operator="containsText" text="ACTIVO">
      <formula>NOT(ISERROR(SEARCH("ACTIVO",B1)))</formula>
    </cfRule>
  </conditionalFormatting>
  <conditionalFormatting sqref="E1:E2 B1:B3 B7:B102 B104:B163 E104:E200 B165:B1048576 E203:E1048576 E7:E30 E71:E102 B5 E5">
    <cfRule type="cellIs" dxfId="57" priority="41" operator="equal">
      <formula>"VINCULACION"</formula>
    </cfRule>
  </conditionalFormatting>
  <conditionalFormatting sqref="E7:E30 E32:E69 E71:E163 B183:B1048576">
    <cfRule type="containsText" dxfId="56" priority="48" operator="containsText" text="ACTIVO">
      <formula>NOT(ISERROR(SEARCH("ACTIVO",B7)))</formula>
    </cfRule>
  </conditionalFormatting>
  <conditionalFormatting sqref="E7:E30 E71:E163 B183:B197 E32:E69">
    <cfRule type="containsText" dxfId="55" priority="47" operator="containsText" text="CAPACIDAD TRANSPOR">
      <formula>NOT(ISERROR(SEARCH("CAPACIDAD TRANSPOR",B7)))</formula>
    </cfRule>
  </conditionalFormatting>
  <conditionalFormatting sqref="E19">
    <cfRule type="containsText" dxfId="54" priority="25" operator="containsText" text="CAPACIDAD TRANSPOR">
      <formula>NOT(ISERROR(SEARCH("CAPACIDAD TRANSPOR",E19)))</formula>
    </cfRule>
    <cfRule type="containsText" dxfId="53" priority="24" operator="containsText" text="DESVINCULACION ADM">
      <formula>NOT(ISERROR(SEARCH("DESVINCULACION ADM",E19)))</formula>
    </cfRule>
    <cfRule type="containsText" dxfId="52" priority="26" operator="containsText" text="ACTIVO">
      <formula>NOT(ISERROR(SEARCH("ACTIVO",E19)))</formula>
    </cfRule>
  </conditionalFormatting>
  <conditionalFormatting sqref="E31">
    <cfRule type="containsText" dxfId="51" priority="21" operator="containsText" text="CAPACIDAD TRANSPOR">
      <formula>NOT(ISERROR(SEARCH("CAPACIDAD TRANSPOR",E31)))</formula>
    </cfRule>
    <cfRule type="containsText" dxfId="50" priority="22" operator="containsText" text="ACTIVO">
      <formula>NOT(ISERROR(SEARCH("ACTIVO",E31)))</formula>
    </cfRule>
  </conditionalFormatting>
  <conditionalFormatting sqref="E31:E43">
    <cfRule type="cellIs" dxfId="49" priority="23" operator="equal">
      <formula>"VINCULACION"</formula>
    </cfRule>
  </conditionalFormatting>
  <conditionalFormatting sqref="E31:E70">
    <cfRule type="containsText" dxfId="48" priority="14" operator="containsText" text="DESVINCULACION ADM">
      <formula>NOT(ISERROR(SEARCH("DESVINCULACION ADM",E31)))</formula>
    </cfRule>
  </conditionalFormatting>
  <conditionalFormatting sqref="E43">
    <cfRule type="containsText" dxfId="47" priority="18" operator="containsText" text="CAPACIDAD TRANSPOR">
      <formula>NOT(ISERROR(SEARCH("CAPACIDAD TRANSPOR",E43)))</formula>
    </cfRule>
    <cfRule type="containsText" dxfId="46" priority="19" operator="containsText" text="ACTIVO">
      <formula>NOT(ISERROR(SEARCH("ACTIVO",E43)))</formula>
    </cfRule>
  </conditionalFormatting>
  <conditionalFormatting sqref="E43:E69">
    <cfRule type="cellIs" dxfId="45" priority="20" operator="equal">
      <formula>"VINCULACION"</formula>
    </cfRule>
  </conditionalFormatting>
  <conditionalFormatting sqref="E70">
    <cfRule type="cellIs" dxfId="44" priority="17" operator="equal">
      <formula>"VINCULACION"</formula>
    </cfRule>
    <cfRule type="containsText" dxfId="43" priority="15" operator="containsText" text="CAPACIDAD TRANSPOR">
      <formula>NOT(ISERROR(SEARCH("CAPACIDAD TRANSPOR",E70)))</formula>
    </cfRule>
    <cfRule type="containsText" dxfId="42" priority="16" operator="containsText" text="ACTIVO">
      <formula>NOT(ISERROR(SEARCH("ACTIVO",E70)))</formula>
    </cfRule>
  </conditionalFormatting>
  <conditionalFormatting sqref="E71:E166 E7:E30">
    <cfRule type="containsText" dxfId="41" priority="30" operator="containsText" text="DESVINCULACION ADM">
      <formula>NOT(ISERROR(SEARCH("DESVINCULACION ADM",E7)))</formula>
    </cfRule>
  </conditionalFormatting>
  <conditionalFormatting sqref="E72:E74 E107 E130 E45 E47 E50 E55:E56 E62 E64:E65 E69">
    <cfRule type="cellIs" dxfId="40" priority="11" operator="equal">
      <formula>"VINCULACION"</formula>
    </cfRule>
  </conditionalFormatting>
  <conditionalFormatting sqref="E72:E74 E107 E130">
    <cfRule type="containsText" dxfId="39" priority="10" operator="containsText" text="DESVINCULACION ADM">
      <formula>NOT(ISERROR(SEARCH("DESVINCULACION ADM",E72)))</formula>
    </cfRule>
  </conditionalFormatting>
  <conditionalFormatting sqref="E103">
    <cfRule type="cellIs" dxfId="38" priority="29" operator="equal">
      <formula>"VINCULACION"</formula>
    </cfRule>
  </conditionalFormatting>
  <conditionalFormatting sqref="E107">
    <cfRule type="containsText" dxfId="37" priority="12" operator="containsText" text="DESVINCULACION ADM">
      <formula>NOT(ISERROR(SEARCH("DESVINCULACION ADM",E107)))</formula>
    </cfRule>
    <cfRule type="cellIs" dxfId="36" priority="13" operator="equal">
      <formula>"VINCULACION"</formula>
    </cfRule>
  </conditionalFormatting>
  <conditionalFormatting sqref="E164">
    <cfRule type="containsText" dxfId="35" priority="65" operator="containsText" text="ACTIVO">
      <formula>NOT(ISERROR(SEARCH("ACTIVO",E164)))</formula>
    </cfRule>
    <cfRule type="containsText" dxfId="34" priority="63" operator="containsText" text="DESVINCULACION ADM">
      <formula>NOT(ISERROR(SEARCH("DESVINCULACION ADM",E164)))</formula>
    </cfRule>
    <cfRule type="containsText" dxfId="33" priority="64" operator="containsText" text="CAPACIDAD TRANSPOR">
      <formula>NOT(ISERROR(SEARCH("CAPACIDAD TRANSPOR",E164)))</formula>
    </cfRule>
  </conditionalFormatting>
  <conditionalFormatting sqref="E183:E195">
    <cfRule type="containsText" dxfId="32" priority="46" operator="containsText" text="DESVINCULACION ADM">
      <formula>NOT(ISERROR(SEARCH("DESVINCULACION ADM",E183)))</formula>
    </cfRule>
  </conditionalFormatting>
  <conditionalFormatting sqref="E196">
    <cfRule type="containsText" dxfId="31" priority="8" operator="containsText" text="CAPACIDAD TRANSPOR">
      <formula>NOT(ISERROR(SEARCH("CAPACIDAD TRANSPOR",E196)))</formula>
    </cfRule>
    <cfRule type="containsText" dxfId="30" priority="9" operator="containsText" text="ACTIVO">
      <formula>NOT(ISERROR(SEARCH("ACTIVO",E196)))</formula>
    </cfRule>
  </conditionalFormatting>
  <conditionalFormatting sqref="E196:E200 E203:E1048576 B3 B7:B102 B104:B163 B183:B1048576">
    <cfRule type="containsText" dxfId="29" priority="31" operator="containsText" text="DESVINCULACION ADM">
      <formula>NOT(ISERROR(SEARCH("DESVINCULACION ADM",B3)))</formula>
    </cfRule>
  </conditionalFormatting>
  <conditionalFormatting sqref="E201:E202">
    <cfRule type="cellIs" dxfId="28" priority="3" operator="equal">
      <formula>"VINCULACION"</formula>
    </cfRule>
    <cfRule type="containsText" dxfId="27" priority="4" operator="containsText" text="CAPACIDAD TRANSPOR">
      <formula>NOT(ISERROR(SEARCH("CAPACIDAD TRANSPOR",E201)))</formula>
    </cfRule>
    <cfRule type="cellIs" dxfId="26" priority="1" operator="equal">
      <formula>"VINCULACION"</formula>
    </cfRule>
    <cfRule type="containsText" dxfId="25" priority="2" operator="containsText" text="DESVINCULACION ADM">
      <formula>NOT(ISERROR(SEARCH("DESVINCULACION ADM",E201)))</formula>
    </cfRule>
    <cfRule type="containsText" dxfId="24" priority="5" operator="containsText" text="ACTIVO">
      <formula>NOT(ISERROR(SEARCH("ACTIVO",E201)))</formula>
    </cfRule>
  </conditionalFormatting>
  <conditionalFormatting sqref="E205:E209">
    <cfRule type="containsText" dxfId="23" priority="6" operator="containsText" text="CAPACIDAD TRANSPOR">
      <formula>NOT(ISERROR(SEARCH("CAPACIDAD TRANSPOR",E205)))</formula>
    </cfRule>
    <cfRule type="containsText" dxfId="22" priority="7" operator="containsText" text="ACTIVO">
      <formula>NOT(ISERROR(SEARCH("ACTIVO",E205)))</formula>
    </cfRule>
  </conditionalFormatting>
  <conditionalFormatting sqref="X187">
    <cfRule type="containsText" dxfId="21" priority="55" operator="containsText" text="DESVINCULACION ADM">
      <formula>NOT(ISERROR(SEARCH("DESVINCULACION ADM",X187)))</formula>
    </cfRule>
    <cfRule type="containsText" dxfId="20" priority="56" operator="containsText" text="CAPACIDAD TRANSPOR">
      <formula>NOT(ISERROR(SEARCH("CAPACIDAD TRANSPOR",X187)))</formula>
    </cfRule>
    <cfRule type="containsText" dxfId="19" priority="58" operator="containsText" text="DESVINCULACION ADM">
      <formula>NOT(ISERROR(SEARCH("DESVINCULACION ADM",X187)))</formula>
    </cfRule>
    <cfRule type="containsText" dxfId="18" priority="59" operator="containsText" text="CAPACIDAD TRANSPOR">
      <formula>NOT(ISERROR(SEARCH("CAPACIDAD TRANSPOR",X187)))</formula>
    </cfRule>
    <cfRule type="containsText" dxfId="17" priority="60" operator="containsText" text="ACTIVO">
      <formula>NOT(ISERROR(SEARCH("ACTIVO",X187)))</formula>
    </cfRule>
    <cfRule type="containsText" dxfId="16" priority="57" operator="containsText" text="ACTIVO">
      <formula>NOT(ISERROR(SEARCH("ACTIVO",X187)))</formula>
    </cfRule>
  </conditionalFormatting>
  <conditionalFormatting sqref="AG7:AG209">
    <cfRule type="timePeriod" dxfId="15" priority="43" timePeriod="thisMonth">
      <formula>AND(MONTH(AG7)=MONTH(TODAY()),YEAR(AG7)=YEAR(TODAY()))</formula>
    </cfRule>
    <cfRule type="cellIs" dxfId="14" priority="44" stopIfTrue="1" operator="lessThan">
      <formula>TODAY()</formula>
    </cfRule>
  </conditionalFormatting>
  <conditionalFormatting sqref="AO7:AO209 AS130:AS209 AS7:AS128 AV7:AV155 AK7:AK196 AU33 AU93 AU95:AU97 AZ103:AZ107 AU106 AZ117 AU119:AU120 AU126 AU156:AV156 AU157 AV157:AV205 AU164 AU169 AU175 AU177 AU183 AU186 AU189 AU196:AU205 AK198:AK209 AU206:AV209">
    <cfRule type="cellIs" dxfId="13" priority="38" stopIfTrue="1" operator="lessThan">
      <formula>TODAY()</formula>
    </cfRule>
  </conditionalFormatting>
  <conditionalFormatting sqref="AT129 AS130:AT209 AO196:AO209 AZ198:AZ209">
    <cfRule type="cellIs" dxfId="12" priority="28" operator="lessThan">
      <formula>TODAY()</formula>
    </cfRule>
  </conditionalFormatting>
  <conditionalFormatting sqref="AU100:AU102">
    <cfRule type="cellIs" dxfId="11" priority="36" stopIfTrue="1" operator="lessThan">
      <formula>TODAY()</formula>
    </cfRule>
    <cfRule type="cellIs" dxfId="10" priority="34" operator="equal">
      <formula>$AV$193</formula>
    </cfRule>
    <cfRule type="cellIs" dxfId="9" priority="35" operator="equal">
      <formula>#N/A</formula>
    </cfRule>
  </conditionalFormatting>
  <conditionalFormatting sqref="AV7:AV119 AU33 AU93 AU95:AU97 AU106 AU119 AU120:AV120 AV121:AV155 AU126 AU156:AV156 AU157 AV157:AV205 AU164 AU169 AU175 AU177 AU183 AU186 AU189 AU196:AU205 AU206:AV209 AV1:AV3 AV210:AV1048576">
    <cfRule type="cellIs" dxfId="8" priority="39" operator="equal">
      <formula>$AV$193</formula>
    </cfRule>
    <cfRule type="cellIs" dxfId="7" priority="40" operator="equal">
      <formula>#N/A</formula>
    </cfRule>
  </conditionalFormatting>
  <conditionalFormatting sqref="AX42">
    <cfRule type="cellIs" dxfId="6" priority="53" operator="lessThan">
      <formula>TODAY()</formula>
    </cfRule>
  </conditionalFormatting>
  <conditionalFormatting sqref="AX90">
    <cfRule type="cellIs" dxfId="5" priority="52" operator="lessThan">
      <formula>TODAY()</formula>
    </cfRule>
  </conditionalFormatting>
  <conditionalFormatting sqref="AZ7:AZ196 AS7:AT128">
    <cfRule type="cellIs" dxfId="4" priority="54" operator="lessThan">
      <formula>TODAY()</formula>
    </cfRule>
  </conditionalFormatting>
  <conditionalFormatting sqref="AZ8:AZ9 AZ15 AZ17:AZ19 AZ22:AZ25 AZ51 AZ61:AZ62 AZ64:AZ66 AZ69:AZ74 AZ92:AZ93 AZ95 AZ97:AZ98 AT105 AT107 AT109:AT111 AZ109:AZ111 AT113:AT114 AZ113:AZ114 AT117 AZ121:AZ122 AT122 AT127 AZ127:AZ131 AZ146 AZ150 AZ155 AZ157:AZ163 AT129:AT130 AT140:AT142">
    <cfRule type="cellIs" dxfId="3" priority="62" stopIfTrue="1" operator="lessThan">
      <formula>TODAY()</formula>
    </cfRule>
  </conditionalFormatting>
  <conditionalFormatting sqref="AZ11:AZ13 AZ31:AZ42 AZ45:AZ49 AZ55:AZ59 AZ76:AZ86 AZ100:AZ101 AZ136:AZ142">
    <cfRule type="cellIs" dxfId="2" priority="42" stopIfTrue="1" operator="lessThan">
      <formula>TODAY()</formula>
    </cfRule>
  </conditionalFormatting>
  <conditionalFormatting sqref="AZ124:AZ125 AZ152">
    <cfRule type="cellIs" dxfId="1" priority="45" stopIfTrue="1" operator="lessThan">
      <formula>TODAY()</formula>
    </cfRule>
  </conditionalFormatting>
  <conditionalFormatting sqref="BW1:BW3 BW6:BW1048576">
    <cfRule type="cellIs" dxfId="0" priority="37" operator="equal">
      <formula>"NO CUMPLE"</formula>
    </cfRule>
  </conditionalFormatting>
  <dataValidations count="3">
    <dataValidation allowBlank="1" showInputMessage="1" showErrorMessage="1" promptTitle="Cambio de móvil" prompt="Antes 942 - 01-07-2023" sqref="C162" xr:uid="{97CF6FF3-F841-4067-B1AB-50518857E063}"/>
    <dataValidation allowBlank="1" showInputMessage="1" showErrorMessage="1" promptTitle="Cambió de número" prompt="28/06/2023 cambió de MV428 SOCIO a 593 AFILIADO" sqref="C62" xr:uid="{F5D73E73-4B43-439B-8257-9BC6870C496E}"/>
    <dataValidation allowBlank="1" showInputMessage="1" showErrorMessage="1" promptTitle="CAMBIO DE NÚMEROS" prompt="ANTES MV 979_x000a_ANTES MV 902" sqref="C183" xr:uid="{F4AB40B7-B2CD-4E5E-9F88-A2390EFB7526}"/>
  </dataValidations>
  <hyperlinks>
    <hyperlink ref="BF150" r:id="rId1" display="mailto:harold_1977@hotmail.es" xr:uid="{BBBE8F1B-A8CF-45E3-9759-B08294D8938D}"/>
    <hyperlink ref="BF163" r:id="rId2" display="mailto:boavita69@gmail.com%20/%20migorteve♠4hotmail.com" xr:uid="{8B748F91-0CFB-48F2-B6D4-77CDC902DE22}"/>
    <hyperlink ref="BF99" r:id="rId3" display="mailto:DITRIANACA@HOTMAIL.COM" xr:uid="{E71F88DC-560B-4C7C-94A4-270EFB457ED7}"/>
    <hyperlink ref="BF64" r:id="rId4" display="mailto:fredyalexander.gonzalezquijano@gmail.com" xr:uid="{FE84D946-4FFF-429B-B09E-6DF5AA9A3D7F}"/>
    <hyperlink ref="BF77" r:id="rId5" display="mailto:leonelalvarez10@hotmail.com" xr:uid="{A5C29C56-72DE-4555-A8C9-7F5FC711B26A}"/>
    <hyperlink ref="BK113" r:id="rId6" display="mantenimiento@parkingexperts.com.co" xr:uid="{90EDD35E-84CC-4458-BB41-079A2FA9DD1F}"/>
    <hyperlink ref="BF9" r:id="rId7" display="mailto:lubrirey777@hotmail.com" xr:uid="{8C4AC544-1DD6-4D3D-B648-298621AFBCDD}"/>
    <hyperlink ref="BF176" r:id="rId8" display="mailto:marcela060178@hotmail.com" xr:uid="{0B3FF642-DC4A-45AC-AB6A-2319AE0A21EF}"/>
    <hyperlink ref="BF11" r:id="rId9" display="mailto:claomile40@yahoo.com" xr:uid="{2A54753E-D7B9-4868-9667-2AFA5E54A521}"/>
    <hyperlink ref="BF164" r:id="rId10" display="mailto:lubrirey777@hotmail.com" xr:uid="{95FD38B6-E0F9-4E27-84EE-E98CC68C8349}"/>
    <hyperlink ref="BF65" r:id="rId11" display="mailto:lubrirey777@hotmail.com" xr:uid="{A2BDA030-4F84-4BFF-A9B2-D2A593D7AE2D}"/>
    <hyperlink ref="BF61" r:id="rId12" display="mailto:mpardoceleita@gmail.com" xr:uid="{F0083731-E7E6-481C-A2E4-1B3F13425026}"/>
    <hyperlink ref="BF68" r:id="rId13" display="CGMRGA@YAHOO.COM" xr:uid="{374256A3-8168-430A-9720-33256E1564EA}"/>
    <hyperlink ref="BF56" r:id="rId14" display="mailto:ELSALUSILVA@YAHOO.ES" xr:uid="{E2271B7E-6715-43A3-8992-0706B3E5ACEF}"/>
    <hyperlink ref="BF142" r:id="rId15" display="mailto:vinivision@hotmail.com" xr:uid="{EEBCE879-3DF5-4469-875B-A3EC6E53BEEC}"/>
    <hyperlink ref="BF145" r:id="rId16" display="mailto:jazmin6@hotmail.com" xr:uid="{16E3C258-2A9C-4B14-8509-FAC35A57CC34}"/>
    <hyperlink ref="BF130" r:id="rId17" display="mailto:DITRIANACA@HOTMAIL.COM" xr:uid="{5E721F8B-6499-4DD2-A89B-66865CC3B6DB}"/>
    <hyperlink ref="BF106" r:id="rId18" display="mailto:JHCHAVESS@GMAIL.COM" xr:uid="{D0C0400F-7C89-4B87-BED0-543927AB825E}"/>
    <hyperlink ref="BF171" r:id="rId19" display="rigoleondev@hotmail.com" xr:uid="{A15E4CF0-AA61-432A-AFEE-8078C54FE5A3}"/>
    <hyperlink ref="BF16" r:id="rId20" display="mailto:johnhchaves@yahoo.com" xr:uid="{094DFA1B-0D89-472F-9378-C62BC116AB7D}"/>
    <hyperlink ref="BF29" r:id="rId21" display="miguelardiaz14@gmail.com " xr:uid="{851DC399-BA4D-45AC-BDC0-7CD8FD7A4A5F}"/>
    <hyperlink ref="BF190" r:id="rId22" display="mailto:edwinjimenez2619@outlook.com" xr:uid="{1ABE0E17-FCF3-4E5E-B97A-EF6E0684CE83}"/>
    <hyperlink ref="BF175" r:id="rId23" display="mailto:jgarzonconstruir@hotmail.com" xr:uid="{4F1F0DC5-D29F-4E64-9F7C-D709F2436EDC}"/>
    <hyperlink ref="BF28" r:id="rId24" display="mailto:ANAISAROC1956@GMAIL.COM" xr:uid="{68A15EF5-4CC9-4B92-8FDA-6AC7F4E7680B}"/>
    <hyperlink ref="BF44" r:id="rId25" display="mailto:jlcl_77@hotmail.com" xr:uid="{C9AAECA9-4407-4DED-9D11-A3791CFA8409}"/>
    <hyperlink ref="BF40" r:id="rId26" display="isachacon0511@hotmail.com" xr:uid="{05AE8C29-1DBB-49B9-B7FE-C7D82C92AA89}"/>
    <hyperlink ref="BF131" r:id="rId27" display="pemolanoj@gmail.com" xr:uid="{113512DA-44C8-42AD-8D44-2748BF616D40}"/>
    <hyperlink ref="BF129" r:id="rId28" display="mailto:jlgg1991@hotmail.com" xr:uid="{9A49494A-9741-4329-94C5-A060851E4C03}"/>
    <hyperlink ref="BF180" r:id="rId29" display="mailto:guillermo_ardila@hotmail.com" xr:uid="{3F01B9C0-5856-42CF-BA5A-C82393211373}"/>
    <hyperlink ref="BF33" r:id="rId30" display="huarmepoy@hotmail.com" xr:uid="{15B0DB20-C5CA-43B0-9010-71D0CFCDE02F}"/>
    <hyperlink ref="BF158" r:id="rId31" display="mailto:gustarodri1959@gmail.com" xr:uid="{F655600C-7DF7-4DF5-9826-A6D3F13B5AB1}"/>
    <hyperlink ref="BF170" r:id="rId32" display="mailto:alejafo18@gmail.com" xr:uid="{7D041821-6F7F-4304-A889-0F94C45B9AB6}"/>
    <hyperlink ref="BF30" r:id="rId33" display="rodrigorojas810@gmail.com" xr:uid="{1DD68AC7-0094-40BA-A94D-2C108F410BE9}"/>
    <hyperlink ref="BF76" r:id="rId34" display="vargashh72@hotmail.com" xr:uid="{0989C14E-C86A-4C47-87A1-804953CB6C94}"/>
    <hyperlink ref="BF155" r:id="rId35" display="mailto:eduelena936@hotmail.com" xr:uid="{4352C464-0BDA-48A8-87B6-D4F50CF712CB}"/>
    <hyperlink ref="BF35" r:id="rId36" display="mailto:gerenciapasec@gmail.com" xr:uid="{169CF161-B6BE-47F1-92F7-98DE23B52070}"/>
    <hyperlink ref="BF39" r:id="rId37" display="mailto:colegiomayordegales@hotmail.com" xr:uid="{21D54B8D-10BF-45D4-A054-987219ED8BE3}"/>
    <hyperlink ref="BF32" r:id="rId38" display="mailto:SORIANO234@HOTMAIL.COM" xr:uid="{2866920E-3899-4DC1-A969-33F4C757B720}"/>
    <hyperlink ref="BF159" r:id="rId39" display="mailto:gustarodri1959@gmail.com" xr:uid="{FD73EB8B-8BC6-43AC-B12F-A3D709F942AE}"/>
    <hyperlink ref="BF43" r:id="rId40" display="mailto:enavarroguarin@hotmail.com" xr:uid="{0599B8C5-89FE-4B8F-805B-88AAEC8FA3C0}"/>
    <hyperlink ref="BF162" r:id="rId41" display="mailto:fredy65991@hotmail.com" xr:uid="{A1C9530A-93D0-440A-8686-2D06FBA55B15}"/>
    <hyperlink ref="BF172" r:id="rId42" display="mailto:bernardodiazsantos@hotmail.com" xr:uid="{B4F4BEFC-EF2E-4763-AE11-DC98237107A6}"/>
    <hyperlink ref="BF152" r:id="rId43" display="mailto:RIGOLEONDEV@HOTMAIL.COM" xr:uid="{CC3CA610-0E8E-45B0-AF56-23600F02C4B0}"/>
    <hyperlink ref="BF181" r:id="rId44" display="mailto:egr.2107@gmail.com" xr:uid="{6429BA8E-3BA5-4A4A-8954-C6618F055B66}"/>
    <hyperlink ref="BF168" r:id="rId45" display="leduarmugu8976@gmail.com" xr:uid="{8E5FD04B-1775-4452-AB13-CC73FF13A842}"/>
    <hyperlink ref="BF132" r:id="rId46" display="analuciadigital@gmail.com" xr:uid="{96DF6C03-7B56-4F4E-83A5-31CD5C59EDE3}"/>
    <hyperlink ref="BF179" r:id="rId47" display="tiosam317@gmail.com  " xr:uid="{FBDA8817-BA22-4E70-AE6D-93E85AFD8A38}"/>
    <hyperlink ref="BF169" r:id="rId48" display="mailto:johnjorge.281197@gmail.com" xr:uid="{1940686D-4D33-4D99-A062-2F52DD6D423A}"/>
    <hyperlink ref="BF15" r:id="rId49" display="mailto:miryamer53@hotmail.com" xr:uid="{C62E61B3-F781-4ECA-A9D3-567CB7231D91}"/>
    <hyperlink ref="BF187" r:id="rId50" display="mailto:ipqv.dfcp.2010@hotmail.com" xr:uid="{C1302B71-EFC4-476F-AC03-6EF2C025F134}"/>
    <hyperlink ref="BF134" r:id="rId51" display="mailto:DITRIANACA@HOTMAIL.COM" xr:uid="{6CD884F0-4D21-489E-B3A9-87A9073C8945}"/>
    <hyperlink ref="BF7" r:id="rId52" display="jonimvl@hotmail.com" xr:uid="{12A6A22D-9613-470B-87A9-71D3139E4C62}"/>
    <hyperlink ref="BF45" r:id="rId53" display="mailto:FERERGAR@HOTMAIL.COM" xr:uid="{4F052D3B-7DFA-43EB-A5E7-C3E12CB4A766}"/>
    <hyperlink ref="BF27" r:id="rId54" display="mailto:acxelcazador@hotmail.com" xr:uid="{837520E1-D68F-4715-BDD4-92B02CDE9D00}"/>
    <hyperlink ref="BF192" r:id="rId55" display="rlugomolina@gmail.com" xr:uid="{7C578F75-EA3E-454B-842C-3C25E9F83854}"/>
    <hyperlink ref="BF69" r:id="rId56" display="mailto:dorisortiz2108@gmail.com" xr:uid="{80FDC90B-2B04-4B18-8DAC-CB14FAD44CAF}"/>
    <hyperlink ref="BK28" r:id="rId57" display="mailto:ANAISAROC1956@GMAIL.COM" xr:uid="{70A72144-B434-4261-9C5A-E84641B684F5}"/>
    <hyperlink ref="BK131" r:id="rId58" display="mailto:pemolanoj@gmail.com" xr:uid="{0B0AB1F7-0488-4E40-8590-D24967C08AF9}"/>
    <hyperlink ref="BK171" r:id="rId59" display="mailto:RIGOLEONDEV@HOTMAIL.COM" xr:uid="{4037537D-9100-4AFC-9350-F58C224BDADD}"/>
    <hyperlink ref="BK31" r:id="rId60" display="mailto:lubrirey777@hotmail.com" xr:uid="{67BB68FD-369B-4D60-9DAA-956354383764}"/>
    <hyperlink ref="BK101" r:id="rId61" display="mailto:lubrirey777@hotmail.com" xr:uid="{79385BE2-7CE6-42AE-ACFF-38972A23F9BF}"/>
    <hyperlink ref="BK65" r:id="rId62" display="mailto:lubrirey777@hotmail.com" xr:uid="{E144F67B-EFDD-4136-A6C0-B5F7F255937B}"/>
    <hyperlink ref="BF10" r:id="rId63" xr:uid="{D1FA1C05-3123-4800-9E9A-B6155D5765EB}"/>
    <hyperlink ref="BK51" r:id="rId64" display="jorgeortegon058v@gmail.com" xr:uid="{F3DF8D27-65A8-4005-A58A-06A50BF26243}"/>
    <hyperlink ref="BF59" r:id="rId65" display="jorgeortegon058v@gmail.com" xr:uid="{9CDD6EBA-C4D6-4D26-B9D2-1CB1F6826A74}"/>
    <hyperlink ref="BK59" r:id="rId66" display="jorgeortegon058v@gmail.com" xr:uid="{33AB24D7-29F6-4FD2-BE24-EA515A65BEA6}"/>
    <hyperlink ref="BF113" r:id="rId67" display="ingfelixrodriguezb@gmail.com" xr:uid="{00A91DDD-22D1-4F99-8898-62A46AD47C92}"/>
    <hyperlink ref="BK99" r:id="rId68" display="ditrianaca@hotmail.com" xr:uid="{8F698404-E36F-46E9-A615-B4DC24A46EB8}"/>
    <hyperlink ref="BF72" r:id="rId69" display="seantours@hotmail.com" xr:uid="{E96648D9-48BE-4ECC-AA15-1423E418F33E}"/>
    <hyperlink ref="BK153" r:id="rId70" display="ditrianaca@hotmail.com" xr:uid="{6878E666-F3EF-4E8E-9D7D-F8C0C680DBF5}"/>
    <hyperlink ref="BF151" r:id="rId71" display="mailto:CRISTOREYSAS@GMAIL.COM" xr:uid="{9D52337A-3A9E-4962-B0C5-2B77C75F8671}"/>
    <hyperlink ref="BF37" r:id="rId72" display="samidicax@hotmail.es" xr:uid="{FFD0F9A4-93B2-43F6-888E-D51C12AA0709}"/>
    <hyperlink ref="BF26" r:id="rId73" display="taxildovdj817@gmail.com" xr:uid="{40F03D22-9685-4AA3-98B0-7A9D61027257}"/>
    <hyperlink ref="BF189" r:id="rId74" display="mailto:smpvargas@hotmail.com" xr:uid="{E0AE21D5-1008-4716-9659-797A8B4BBC8D}"/>
    <hyperlink ref="BK8" r:id="rId75" display="edwinsaar@hotmail.com" xr:uid="{3E86F7B4-5C11-4712-84D3-2FE69E238719}"/>
    <hyperlink ref="BF8" r:id="rId76" display="edwinsaar@hotmail.com" xr:uid="{4F067579-8057-44A2-9049-E06037A22D45}"/>
    <hyperlink ref="BF161" r:id="rId77" display="mailto:mono.187@hotmail.com" xr:uid="{BA3F77A1-48D1-46D1-BEC1-16038DA0B200}"/>
    <hyperlink ref="BF115" r:id="rId78" display="davodajess@gmail.com" xr:uid="{CA91D25D-71BC-4EC9-BACB-E92BCEF3F4C5}"/>
    <hyperlink ref="BF136" r:id="rId79" display="mailto:lubrirey777@hotmail.com" xr:uid="{8A93AFB7-F5C0-4359-8FFD-9EDBF4A6AF66}"/>
    <hyperlink ref="BF14" r:id="rId80" display="edwinola7@hotmail.com" xr:uid="{BEE11F84-620F-4D55-BE03-0877056C3624}"/>
    <hyperlink ref="BJ68" r:id="rId81" display="SHARITO0220@YAHOO.COM" xr:uid="{73444370-0FD7-407B-BB6A-B29A382AD7C3}"/>
    <hyperlink ref="BF141" r:id="rId82" display="mailto:lubrirey777@hotmail.com" xr:uid="{346690C4-F64A-44A3-91B9-1F216C935A8A}"/>
    <hyperlink ref="BF117" r:id="rId83" display="lubrirey777@hotmail.com" xr:uid="{E730AA45-85A0-4140-8943-DC55A74D09BE}"/>
    <hyperlink ref="BF105" r:id="rId84" xr:uid="{C23D99D6-E076-40F8-8E03-AE34283C6375}"/>
    <hyperlink ref="BF123" r:id="rId85" xr:uid="{055585D9-679E-4CE6-BAD1-738DEA5A7DDF}"/>
    <hyperlink ref="BF31" r:id="rId86" xr:uid="{AB25888D-44BC-47D9-86D2-C3D260BD2CC3}"/>
    <hyperlink ref="BF156" r:id="rId87" display="mailto:lubrirey777@hotmail.com" xr:uid="{1C9DFDC9-9B7D-4A77-A9DB-48FDFE7DB5D3}"/>
  </hyperlinks>
  <pageMargins left="0.7" right="0.7" top="0.75" bottom="0.75" header="0.3" footer="0.3"/>
  <pageSetup orientation="portrait" r:id="rId88"/>
  <legacyDrawing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PROGRAMACION</vt:lpstr>
      <vt:lpstr>Hoja1</vt:lpstr>
      <vt:lpstr>Anexo 1</vt:lpstr>
      <vt:lpstr>MOVIL</vt:lpstr>
      <vt:lpstr>PROGRAMACION!Área_de_impresión</vt:lpstr>
      <vt:lpstr>'Anexo 1'!Títulos_a_imprimir</vt:lpstr>
      <vt:lpstr>PROGRAMACION!Títulos_a_imprimir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BALLESTEROS</dc:creator>
  <cp:lastModifiedBy>PRESUPUESTO - FACULTAD DE CIENCIAS Y EDUCACION</cp:lastModifiedBy>
  <cp:lastPrinted>2026-06-06T01:25:15Z</cp:lastPrinted>
  <dcterms:created xsi:type="dcterms:W3CDTF">2026-05-15T20:16:16Z</dcterms:created>
  <dcterms:modified xsi:type="dcterms:W3CDTF">2026-06-23T18:27:48Z</dcterms:modified>
</cp:coreProperties>
</file>